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305" tabRatio="842"/>
  </bookViews>
  <sheets>
    <sheet name="декабрь 2018" sheetId="24" r:id="rId1"/>
  </sheets>
  <definedNames>
    <definedName name="_xlnm.Print_Titles" localSheetId="0">'декабрь 2018'!$5:$6</definedName>
  </definedNames>
  <calcPr calcId="145621"/>
</workbook>
</file>

<file path=xl/calcChain.xml><?xml version="1.0" encoding="utf-8"?>
<calcChain xmlns="http://schemas.openxmlformats.org/spreadsheetml/2006/main">
  <c r="G8" i="24" l="1"/>
  <c r="G9" i="24"/>
  <c r="G10" i="24"/>
  <c r="G7" i="24"/>
  <c r="E63" i="24" l="1"/>
  <c r="E49" i="24"/>
  <c r="D49" i="24"/>
  <c r="F51" i="24"/>
  <c r="E25" i="24"/>
  <c r="D25" i="24"/>
  <c r="G100" i="24" l="1"/>
  <c r="G96" i="24"/>
  <c r="G95" i="24"/>
  <c r="G94" i="24"/>
  <c r="G93" i="24"/>
  <c r="G92" i="24"/>
  <c r="G91" i="24"/>
  <c r="G90" i="24"/>
  <c r="G89" i="24"/>
  <c r="F89" i="24"/>
  <c r="G88" i="24"/>
  <c r="F88" i="24"/>
  <c r="E87" i="24"/>
  <c r="G87" i="24" s="1"/>
  <c r="D87" i="24"/>
  <c r="C87" i="24"/>
  <c r="G86" i="24"/>
  <c r="F86" i="24"/>
  <c r="G85" i="24"/>
  <c r="F85" i="24"/>
  <c r="G84" i="24"/>
  <c r="F84" i="24"/>
  <c r="G83" i="24"/>
  <c r="F83" i="24"/>
  <c r="G82" i="24"/>
  <c r="F82" i="24"/>
  <c r="G81" i="24"/>
  <c r="F81" i="24"/>
  <c r="G80" i="24"/>
  <c r="F80" i="24"/>
  <c r="G79" i="24"/>
  <c r="F79" i="24"/>
  <c r="E78" i="24"/>
  <c r="F78" i="24" s="1"/>
  <c r="D78" i="24"/>
  <c r="C78" i="24"/>
  <c r="G77" i="24"/>
  <c r="G76" i="24"/>
  <c r="G75" i="24"/>
  <c r="G74" i="24"/>
  <c r="E73" i="24"/>
  <c r="D73" i="24"/>
  <c r="C73" i="24"/>
  <c r="G72" i="24"/>
  <c r="G71" i="24"/>
  <c r="G70" i="24"/>
  <c r="F70" i="24"/>
  <c r="F69" i="24"/>
  <c r="E69" i="24"/>
  <c r="G69" i="24" s="1"/>
  <c r="D69" i="24"/>
  <c r="C69" i="24"/>
  <c r="E68" i="24"/>
  <c r="F68" i="24" s="1"/>
  <c r="C68" i="24"/>
  <c r="C67" i="24" s="1"/>
  <c r="G65" i="24"/>
  <c r="F65" i="24"/>
  <c r="G64" i="24"/>
  <c r="F64" i="24"/>
  <c r="D63" i="24"/>
  <c r="C63" i="24"/>
  <c r="G62" i="24"/>
  <c r="F62" i="24"/>
  <c r="G60" i="24"/>
  <c r="G59" i="24"/>
  <c r="G58" i="24"/>
  <c r="G57" i="24"/>
  <c r="F57" i="24"/>
  <c r="G56" i="24"/>
  <c r="F56" i="24"/>
  <c r="G55" i="24"/>
  <c r="F55" i="24"/>
  <c r="G54" i="24"/>
  <c r="F54" i="24"/>
  <c r="G53" i="24"/>
  <c r="F53" i="24"/>
  <c r="G52" i="24"/>
  <c r="G51" i="24"/>
  <c r="G50" i="24"/>
  <c r="F50" i="24"/>
  <c r="C49" i="24"/>
  <c r="G48" i="24"/>
  <c r="G47" i="24"/>
  <c r="F47" i="24"/>
  <c r="G45" i="24"/>
  <c r="F45" i="24"/>
  <c r="E44" i="24"/>
  <c r="F44" i="24" s="1"/>
  <c r="D44" i="24"/>
  <c r="C44" i="24"/>
  <c r="G43" i="24"/>
  <c r="F43" i="24"/>
  <c r="G42" i="24"/>
  <c r="F42" i="24"/>
  <c r="G41" i="24"/>
  <c r="E40" i="24"/>
  <c r="F40" i="24" s="1"/>
  <c r="D40" i="24"/>
  <c r="C40" i="24"/>
  <c r="F39" i="24"/>
  <c r="F37" i="24"/>
  <c r="G36" i="24"/>
  <c r="F36" i="24"/>
  <c r="G35" i="24"/>
  <c r="F35" i="24"/>
  <c r="G34" i="24"/>
  <c r="F34" i="24"/>
  <c r="E33" i="24"/>
  <c r="F33" i="24" s="1"/>
  <c r="D33" i="24"/>
  <c r="C33" i="24"/>
  <c r="G32" i="24"/>
  <c r="F32" i="24"/>
  <c r="G31" i="24"/>
  <c r="G30" i="24"/>
  <c r="F30" i="24"/>
  <c r="G29" i="24"/>
  <c r="F29" i="24"/>
  <c r="G28" i="24"/>
  <c r="F28" i="24"/>
  <c r="G27" i="24"/>
  <c r="F27" i="24"/>
  <c r="G26" i="24"/>
  <c r="F26" i="24"/>
  <c r="C25" i="24"/>
  <c r="E23" i="24"/>
  <c r="D23" i="24"/>
  <c r="C23" i="24"/>
  <c r="E21" i="24"/>
  <c r="D21" i="24"/>
  <c r="C21" i="24"/>
  <c r="G20" i="24"/>
  <c r="F20" i="24"/>
  <c r="G19" i="24"/>
  <c r="F19" i="24"/>
  <c r="G18" i="24"/>
  <c r="F18" i="24"/>
  <c r="E17" i="24"/>
  <c r="F17" i="24" s="1"/>
  <c r="D17" i="24"/>
  <c r="C17" i="24"/>
  <c r="G15" i="24"/>
  <c r="F15" i="24"/>
  <c r="G14" i="24"/>
  <c r="F14" i="24"/>
  <c r="G13" i="24"/>
  <c r="F13" i="24"/>
  <c r="E12" i="24"/>
  <c r="F12" i="24" s="1"/>
  <c r="D12" i="24"/>
  <c r="C12" i="24"/>
  <c r="G11" i="24"/>
  <c r="F11" i="24"/>
  <c r="F10" i="24"/>
  <c r="F9" i="24"/>
  <c r="F8" i="24"/>
  <c r="E7" i="24"/>
  <c r="D7" i="24"/>
  <c r="C7" i="24"/>
  <c r="F87" i="24" l="1"/>
  <c r="D68" i="24"/>
  <c r="D67" i="24" s="1"/>
  <c r="G73" i="24"/>
  <c r="F49" i="24"/>
  <c r="G25" i="24"/>
  <c r="F25" i="24"/>
  <c r="G12" i="24"/>
  <c r="D66" i="24"/>
  <c r="F7" i="24"/>
  <c r="C66" i="24"/>
  <c r="C99" i="24" s="1"/>
  <c r="C101" i="24" s="1"/>
  <c r="G17" i="24"/>
  <c r="G33" i="24"/>
  <c r="G40" i="24"/>
  <c r="G44" i="24"/>
  <c r="G49" i="24"/>
  <c r="E66" i="24"/>
  <c r="G66" i="24" s="1"/>
  <c r="G68" i="24"/>
  <c r="G78" i="24"/>
  <c r="E67" i="24"/>
  <c r="D99" i="24" l="1"/>
  <c r="D101" i="24" s="1"/>
  <c r="E99" i="24"/>
  <c r="G67" i="24"/>
  <c r="F67" i="24"/>
  <c r="F66" i="24"/>
  <c r="E101" i="24" l="1"/>
  <c r="G99" i="24"/>
  <c r="F99" i="24"/>
  <c r="G101" i="24" l="1"/>
  <c r="F101" i="24"/>
</calcChain>
</file>

<file path=xl/sharedStrings.xml><?xml version="1.0" encoding="utf-8"?>
<sst xmlns="http://schemas.openxmlformats.org/spreadsheetml/2006/main" count="133" uniqueCount="129">
  <si>
    <t>Анализ</t>
  </si>
  <si>
    <t>исполнения бюджета  МО "Сарапульский  район"  по  доходам</t>
  </si>
  <si>
    <t>тыс. руб.</t>
  </si>
  <si>
    <t>Код</t>
  </si>
  <si>
    <t>ДОХОДЫ</t>
  </si>
  <si>
    <t>НАЛОГ НА ДОХОДЫ ФИЗИЧЕСКИХ ЛИЦ</t>
  </si>
  <si>
    <t>НДФЛ  с доходов, источником которых является налоговый агент</t>
  </si>
  <si>
    <t>НДФЛ с доходов, полученных от осуществления деятельности физлицами, зарегистрированными в качестве индивидуальных предпринимателей</t>
  </si>
  <si>
    <t>НДФЛ с доходов, полученных физическими лицами в соответствии со ст 228 НК</t>
  </si>
  <si>
    <t>НАЛОГИ НА ТОВАРЫ (РАБОТЫ,УСЛУГИ),  РЕАЛИЗУЕМЫЕ НА ТЕРРИТОРИИ РФ</t>
  </si>
  <si>
    <t>НАЛОГИ НА СОВОКУПНЫЙ ДОХОД</t>
  </si>
  <si>
    <t>Единый  налог на вмененный доход</t>
  </si>
  <si>
    <t>Налог, взимаемый в связи с применением патентной системы налогообложения</t>
  </si>
  <si>
    <t>ГОСУДАРСТВЕННАЯ ПОШЛИНА</t>
  </si>
  <si>
    <t>ПЛАТЕЖИ ПРИ ПОЛЬЗОВАНИИИ ПРИРОДНЫМИ РЕСУРСАМИ</t>
  </si>
  <si>
    <t>Плата за выбросы 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</si>
  <si>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</si>
  <si>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</si>
  <si>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</si>
  <si>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Доходы, поступающие 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</si>
  <si>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</si>
  <si>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</si>
  <si>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</si>
  <si>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административные правонарушения в области налогов и сборов</t>
  </si>
  <si>
    <t>Денежные взыскания (штрафы) за  нарушение законодательства о применении контрольно-кассовой техники при осуществлениииналичных денежных расчетов и (или) расчетов с применением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</si>
  <si>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спиртсодержащей и табачной продукции</t>
  </si>
  <si>
    <t xml:space="preserve">Денежные взыскания  (штрафы) за нарушение бюджетного законодательства (в части бюджетов муниципальных районов) </t>
  </si>
  <si>
    <t xml:space="preserve">Денежные взыскания  (штрафы) за нарушение земельного законодательства  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</si>
  <si>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</si>
  <si>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 (штрафы) за нарушение условий договоров (соглашений) о предоставлении бюджетных кредитов за счет средств бюджетов муниципальных районов</t>
  </si>
  <si>
    <t xml:space="preserve">Денежные взыскания (штрафы) за нарушение законодательства РФ об административных правонарушениях, предусмотренные ст.20.25 Кодекса РФ  об административных правонарушениях </t>
  </si>
  <si>
    <t>ПРОЧИЕ НЕНАЛОГОВЫЕ ДОХОДЫ</t>
  </si>
  <si>
    <t>Прочие неналоговые доходы в бюджеты МР</t>
  </si>
  <si>
    <t>ИТОГО ДОХОДОВ</t>
  </si>
  <si>
    <t>20200000 00</t>
  </si>
  <si>
    <t>Дотации бюджетам субъектов РФ и муниципальных образований</t>
  </si>
  <si>
    <t>Дотация на выравнивание бюджетной обеспеченности</t>
  </si>
  <si>
    <t>Дотации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</si>
  <si>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</si>
  <si>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</si>
  <si>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20202215 05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</si>
  <si>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</si>
  <si>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СУБЪЕКТОВ РОССИЙСКОЙ ФЕДЕРАЦИИ</t>
  </si>
  <si>
    <t>Субвенции на выполнение федеральных полномочий по государственной регистрации актов гражданского состояния</t>
  </si>
  <si>
    <t>Субвенция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</si>
  <si>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Субвенция бюджетам муниципальных районов на компенсацию части платы, взимаемой с родителей (законных представителей) за присмотр и уход за детьми, посещающими воспитательные организации, реализующие образовательные программы дошкольного образования</t>
  </si>
  <si>
    <t>ИНЫЕ МЕЖБЮДЖЕТНЫЕ ТРАНСФЕРТЫ</t>
  </si>
  <si>
    <t>20204012 05</t>
  </si>
  <si>
    <t>Межбюджетные трансферты, передаваемые бюджетам муниципальных районов из бюджетов поселений на осуществление части полномочий  по решению вопросов местного значения    в  соответствии  с  заключенными 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</si>
  <si>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</si>
  <si>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20204053 05</t>
  </si>
  <si>
    <t>Межбюджетные трансферты, передаваемые бюджетам муниципальных районов  на государственную поддержку  лучших работников муниципальных учреждений культуры, находящихся на территориях сельских поселений</t>
  </si>
  <si>
    <t>20204061 05</t>
  </si>
  <si>
    <t>Межбюджетные трансферты, передаваемые бюджетам муниципальных районов  на создание и развитие сети многофункциональных центров предоставления государственных и муниципальных услуг</t>
  </si>
  <si>
    <t>Прочие межбюджетные трансферты, передаваемые бюджетам муниципальных районов</t>
  </si>
  <si>
    <t>20705030 05</t>
  </si>
  <si>
    <t xml:space="preserve">21805000 05 </t>
  </si>
  <si>
    <t>ИТОГО  ДОХОДОВ</t>
  </si>
  <si>
    <t xml:space="preserve">Источники финансирования дефицита </t>
  </si>
  <si>
    <t>БАЛАНС</t>
  </si>
  <si>
    <t>Доходы от перечисления части прибыли, остающейся после уплаты налогов налогов и иных обязательных платежей муниципальных унитарных предприятий, созданных муниципальными районами</t>
  </si>
  <si>
    <t>Прочие поступления от денежных взысканий (штрафов) и иных сумм в возмещение ущерба</t>
  </si>
  <si>
    <t>НДФЛ с доходов, полученных в виде фиксированных авансовых платежей с доходов, полученных физическими лицами, являющихся иностранными гражданами</t>
  </si>
  <si>
    <t>Доходы от уплаты акцизов на дизельное топливо, подлежащее распределению между бюджетами субъектов РФ и местными бюджетами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</si>
  <si>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 субъектов РФ и местными бюджетами</t>
  </si>
  <si>
    <t xml:space="preserve">Доходы от уплаты акцизов на  автомобильный бензин, подлежащие распределению между бюджетами  субъектов РФ и местными бюджетами </t>
  </si>
  <si>
    <t xml:space="preserve">Доходы от уплаты акцизов на  прямогонный  бензин, подлежащие распределению между бюджетами  субъектов РФ и местными бюджетами </t>
  </si>
  <si>
    <t>Единый сельскохозяйственный налог</t>
  </si>
  <si>
    <t>НАЛОГИ,СБОРЫ И РЕГУЛЯРНЫЕ ПЛАТЕЖИ ЗА ПОЛЬЗОВАНИЕ ПРИРОДНЫМИ РЕСУРСАМИ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</si>
  <si>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</si>
  <si>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</si>
  <si>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</si>
  <si>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 бюджетных кредитов внутри страны за счет средств бюджетов муниципальных районов</t>
  </si>
  <si>
    <t>Доходы, получаемые в виде арендной платы, а также средства от продажи права на заключение договоров аренды земли, находящегося в собственности муниципальных райнов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</si>
  <si>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</si>
  <si>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</si>
  <si>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находящегов собственности муниципальных районов (найм жилья)</t>
  </si>
  <si>
    <t>Плата за выбросы  загрязняющих веществ в атмосферный воздух стационарными объектами</t>
  </si>
  <si>
    <t>Плата за выбросы  загрязняющих веществ, образующихся при сжигании на факельных установках и (или) рассеивании попутного нефтяного газа</t>
  </si>
  <si>
    <t>Прочие доходы от оказания платных услуг (работ) получателями средств бюджетов муниципальных районов</t>
  </si>
  <si>
    <t>Денежные взыскания и иные сумммы,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</si>
  <si>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</si>
  <si>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Невыясненные поступления, зачисляемые в бюджеты муниципальных районов</t>
  </si>
  <si>
    <t>СУБСИДИИ БЮДЖЕТАМ СУБЪЕКТОВ РОССИЙСКОЙ ФЕДЕРАЦИИ И МУНИЦИПАЛЬНЫХ ОБРАЗОВАНИЙ</t>
  </si>
  <si>
    <t>Прочие субсидии бюджетами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</si>
  <si>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</si>
  <si>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</si>
  <si>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 на выполнение передаваемых полномочий субъектов РФ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</si>
  <si>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</si>
  <si>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</si>
  <si>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</si>
  <si>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 прощлых лет из бюджетов муниципальных районов</t>
  </si>
  <si>
    <t>БЕЗВОЗМЕЗДНЫЕ ПОСТУПЛЕНИЯ</t>
  </si>
  <si>
    <t>БЕЗВОЗМЕЗДНЫЕ ПОСТУПЛЕНИЯ ИЗ БЮДЖЕТОВ ДРУГИХ УРОВНЕЙ</t>
  </si>
  <si>
    <t>20219999 05</t>
  </si>
  <si>
    <t>20215001 05</t>
  </si>
  <si>
    <t>20210000 00</t>
  </si>
  <si>
    <t>20220000 00</t>
  </si>
  <si>
    <t>20229999 05</t>
  </si>
  <si>
    <t>20230000 00</t>
  </si>
  <si>
    <t>Субвенции бюджетам муниципальных районов на выплату единовременного пособия при всех формах устройства детей,лишенных родительского попечения, в семью</t>
  </si>
  <si>
    <t>20240014 05</t>
  </si>
  <si>
    <t>20249999 05</t>
  </si>
  <si>
    <t xml:space="preserve">21960010 05 </t>
  </si>
  <si>
    <t>Утверждено по бюджету</t>
  </si>
  <si>
    <t xml:space="preserve">Уточненный </t>
  </si>
  <si>
    <t>Т.П. Зеленина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</si>
  <si>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</si>
  <si>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</si>
  <si>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</si>
  <si>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</si>
  <si>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Начальник Управления финансов</t>
  </si>
  <si>
    <t>Годовой план на 2018 год</t>
  </si>
  <si>
    <t>Исполненно на отчетную дату</t>
  </si>
  <si>
    <t>%  выполнения  плана к</t>
  </si>
  <si>
    <t>20215002 05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</si>
  <si>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</si>
  <si>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Плата за размещение отходов производства</t>
  </si>
  <si>
    <t>20245144 05</t>
  </si>
  <si>
    <t>20245146 05</t>
  </si>
  <si>
    <t>Межбюджтные трансферты, передаемые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</si>
  <si>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20245160 05</t>
  </si>
  <si>
    <t xml:space="preserve"> уточненному годовому</t>
  </si>
  <si>
    <t>Доходы от реализации имущества, находящегося в оперативном управлении 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материальных запасов по указанному имуществу</t>
  </si>
  <si>
    <t>20220077 05</t>
  </si>
  <si>
    <t>20225097 05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</si>
  <si>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</si>
  <si>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утвержденному годовому</t>
  </si>
  <si>
    <t>на  1 января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</si>
</sst>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р_."/>
  </numFmts>
  <fonts count="2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9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9" fontId="5" fillId="0" borderId="0" xfId="0" applyNumberFormat="1" applyFont="1" applyAlignment="1">
      <alignment horizontal="right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7" fillId="0" borderId="6" xfId="0" applyFont="1" applyBorder="1"/>
    <xf numFmtId="9" fontId="6" fillId="0" borderId="6" xfId="0" applyNumberFormat="1" applyFont="1" applyBorder="1" applyAlignment="1" applyProtection="1">
      <alignment horizontal="right"/>
      <protection locked="0"/>
    </xf>
    <xf numFmtId="0" fontId="5" fillId="0" borderId="6" xfId="0" applyFont="1" applyBorder="1" applyAlignment="1">
      <alignment horizontal="center"/>
    </xf>
    <xf numFmtId="9" fontId="5" fillId="0" borderId="6" xfId="0" applyNumberFormat="1" applyFont="1" applyBorder="1" applyAlignment="1" applyProtection="1">
      <alignment horizontal="right"/>
      <protection locked="0"/>
    </xf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wrapText="1"/>
    </xf>
    <xf numFmtId="164" fontId="7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wrapText="1"/>
    </xf>
    <xf numFmtId="164" fontId="8" fillId="0" borderId="6" xfId="0" applyNumberFormat="1" applyFont="1" applyBorder="1" applyAlignment="1">
      <alignment wrapText="1"/>
    </xf>
    <xf numFmtId="164" fontId="7" fillId="0" borderId="6" xfId="0" applyNumberFormat="1" applyFont="1" applyBorder="1" applyAlignment="1">
      <alignment horizontal="left" wrapText="1"/>
    </xf>
    <xf numFmtId="0" fontId="5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9" fontId="5" fillId="0" borderId="0" xfId="0" applyNumberFormat="1" applyFont="1" applyBorder="1" applyAlignment="1" applyProtection="1">
      <alignment horizontal="right" vertical="center"/>
      <protection locked="0"/>
    </xf>
    <xf numFmtId="9" fontId="6" fillId="0" borderId="0" xfId="0" applyNumberFormat="1" applyFont="1" applyBorder="1" applyAlignment="1" applyProtection="1">
      <alignment horizontal="right" vertical="center"/>
      <protection locked="0"/>
    </xf>
    <xf numFmtId="9" fontId="11" fillId="0" borderId="0" xfId="0" applyNumberFormat="1" applyFont="1"/>
    <xf numFmtId="9" fontId="4" fillId="0" borderId="0" xfId="0" applyNumberFormat="1" applyFont="1"/>
    <xf numFmtId="165" fontId="4" fillId="0" borderId="0" xfId="0" applyNumberFormat="1" applyFont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/>
    <xf numFmtId="165" fontId="5" fillId="0" borderId="0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/>
    <xf numFmtId="165" fontId="11" fillId="0" borderId="0" xfId="0" applyNumberFormat="1" applyFont="1" applyFill="1"/>
    <xf numFmtId="165" fontId="5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Fill="1"/>
    <xf numFmtId="2" fontId="7" fillId="0" borderId="6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8" fillId="0" borderId="6" xfId="0" applyFont="1" applyBorder="1"/>
    <xf numFmtId="0" fontId="8" fillId="0" borderId="6" xfId="0" applyFont="1" applyBorder="1" applyAlignment="1">
      <alignment horizontal="justify" wrapText="1"/>
    </xf>
    <xf numFmtId="164" fontId="8" fillId="0" borderId="6" xfId="0" applyNumberFormat="1" applyFont="1" applyBorder="1" applyAlignment="1">
      <alignment horizontal="left" wrapText="1"/>
    </xf>
    <xf numFmtId="164" fontId="8" fillId="0" borderId="6" xfId="0" applyNumberFormat="1" applyFont="1" applyBorder="1"/>
    <xf numFmtId="164" fontId="7" fillId="0" borderId="6" xfId="0" applyNumberFormat="1" applyFont="1" applyBorder="1" applyAlignment="1">
      <alignment horizontal="left"/>
    </xf>
    <xf numFmtId="0" fontId="12" fillId="0" borderId="0" xfId="0" applyFont="1"/>
    <xf numFmtId="164" fontId="8" fillId="0" borderId="0" xfId="0" applyNumberFormat="1" applyFont="1" applyBorder="1"/>
    <xf numFmtId="0" fontId="8" fillId="0" borderId="0" xfId="0" applyFont="1"/>
    <xf numFmtId="165" fontId="13" fillId="0" borderId="0" xfId="0" applyNumberFormat="1" applyFont="1" applyFill="1"/>
    <xf numFmtId="165" fontId="13" fillId="0" borderId="0" xfId="0" applyNumberFormat="1" applyFont="1" applyBorder="1"/>
    <xf numFmtId="9" fontId="13" fillId="0" borderId="0" xfId="0" applyNumberFormat="1" applyFont="1" applyBorder="1"/>
    <xf numFmtId="9" fontId="14" fillId="0" borderId="0" xfId="0" applyNumberFormat="1" applyFont="1" applyBorder="1"/>
    <xf numFmtId="165" fontId="13" fillId="0" borderId="0" xfId="0" applyNumberFormat="1" applyFont="1"/>
    <xf numFmtId="9" fontId="13" fillId="0" borderId="0" xfId="0" applyNumberFormat="1" applyFont="1"/>
    <xf numFmtId="1" fontId="5" fillId="0" borderId="6" xfId="0" applyNumberFormat="1" applyFont="1" applyBorder="1" applyAlignment="1">
      <alignment horizontal="center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wrapText="1"/>
    </xf>
    <xf numFmtId="166" fontId="5" fillId="0" borderId="6" xfId="0" applyNumberFormat="1" applyFont="1" applyFill="1" applyBorder="1" applyAlignment="1">
      <alignment wrapText="1"/>
    </xf>
    <xf numFmtId="166" fontId="5" fillId="0" borderId="6" xfId="0" applyNumberFormat="1" applyFont="1" applyBorder="1" applyAlignment="1" applyProtection="1">
      <alignment horizontal="right"/>
      <protection locked="0"/>
    </xf>
    <xf numFmtId="166" fontId="5" fillId="0" borderId="6" xfId="0" applyNumberFormat="1" applyFont="1" applyFill="1" applyBorder="1" applyAlignment="1" applyProtection="1">
      <alignment horizontal="right"/>
      <protection locked="0"/>
    </xf>
    <xf numFmtId="166" fontId="5" fillId="0" borderId="6" xfId="0" applyNumberFormat="1" applyFont="1" applyBorder="1" applyAlignment="1">
      <alignment wrapText="1"/>
    </xf>
    <xf numFmtId="166" fontId="6" fillId="0" borderId="6" xfId="0" applyNumberFormat="1" applyFont="1" applyBorder="1" applyAlignment="1">
      <alignment wrapText="1"/>
    </xf>
    <xf numFmtId="166" fontId="5" fillId="0" borderId="6" xfId="0" applyNumberFormat="1" applyFont="1" applyBorder="1"/>
    <xf numFmtId="166" fontId="5" fillId="0" borderId="6" xfId="0" applyNumberFormat="1" applyFont="1" applyBorder="1" applyAlignment="1" applyProtection="1">
      <alignment horizontal="right" wrapText="1"/>
      <protection locked="0"/>
    </xf>
    <xf numFmtId="166" fontId="6" fillId="0" borderId="6" xfId="0" applyNumberFormat="1" applyFont="1" applyBorder="1" applyAlignment="1" applyProtection="1">
      <alignment horizontal="right" wrapText="1"/>
      <protection locked="0"/>
    </xf>
    <xf numFmtId="166" fontId="5" fillId="0" borderId="6" xfId="0" applyNumberFormat="1" applyFont="1" applyBorder="1" applyAlignment="1">
      <alignment horizontal="right" wrapText="1"/>
    </xf>
    <xf numFmtId="166" fontId="6" fillId="0" borderId="6" xfId="0" applyNumberFormat="1" applyFont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/>
    <xf numFmtId="166" fontId="5" fillId="0" borderId="1" xfId="0" applyNumberFormat="1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9" fontId="6" fillId="0" borderId="1" xfId="0" applyNumberFormat="1" applyFont="1" applyBorder="1" applyAlignment="1" applyProtection="1">
      <alignment horizontal="right"/>
      <protection locked="0"/>
    </xf>
    <xf numFmtId="0" fontId="6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left" wrapText="1"/>
    </xf>
    <xf numFmtId="9" fontId="6" fillId="0" borderId="5" xfId="0" applyNumberFormat="1" applyFont="1" applyBorder="1" applyAlignment="1" applyProtection="1">
      <alignment horizontal="right"/>
      <protection locked="0"/>
    </xf>
    <xf numFmtId="0" fontId="5" fillId="0" borderId="7" xfId="0" applyFont="1" applyBorder="1" applyAlignment="1">
      <alignment horizontal="center"/>
    </xf>
    <xf numFmtId="0" fontId="7" fillId="0" borderId="8" xfId="0" applyFont="1" applyBorder="1" applyAlignment="1">
      <alignment horizontal="left" wrapText="1"/>
    </xf>
    <xf numFmtId="166" fontId="6" fillId="0" borderId="8" xfId="0" applyNumberFormat="1" applyFont="1" applyBorder="1" applyAlignment="1">
      <alignment horizontal="right" wrapText="1"/>
    </xf>
    <xf numFmtId="9" fontId="6" fillId="0" borderId="8" xfId="0" applyNumberFormat="1" applyFont="1" applyBorder="1" applyAlignment="1" applyProtection="1">
      <alignment horizontal="right"/>
      <protection locked="0"/>
    </xf>
    <xf numFmtId="166" fontId="17" fillId="0" borderId="6" xfId="0" applyNumberFormat="1" applyFont="1" applyBorder="1" applyAlignment="1">
      <alignment wrapText="1"/>
    </xf>
    <xf numFmtId="166" fontId="17" fillId="0" borderId="6" xfId="0" applyNumberFormat="1" applyFont="1" applyBorder="1" applyAlignment="1" applyProtection="1">
      <alignment horizontal="right" wrapText="1"/>
      <protection locked="0"/>
    </xf>
    <xf numFmtId="166" fontId="17" fillId="0" borderId="6" xfId="0" applyNumberFormat="1" applyFont="1" applyFill="1" applyBorder="1" applyAlignment="1" applyProtection="1">
      <alignment horizontal="right"/>
      <protection locked="0"/>
    </xf>
    <xf numFmtId="166" fontId="15" fillId="0" borderId="6" xfId="0" applyNumberFormat="1" applyFont="1" applyBorder="1" applyAlignment="1">
      <alignment horizontal="right" wrapText="1"/>
    </xf>
    <xf numFmtId="166" fontId="17" fillId="0" borderId="6" xfId="0" applyNumberFormat="1" applyFont="1" applyBorder="1" applyAlignment="1">
      <alignment horizontal="right" wrapText="1"/>
    </xf>
    <xf numFmtId="166" fontId="17" fillId="0" borderId="6" xfId="0" applyNumberFormat="1" applyFont="1" applyBorder="1" applyAlignment="1" applyProtection="1">
      <alignment horizontal="right"/>
      <protection locked="0"/>
    </xf>
    <xf numFmtId="166" fontId="16" fillId="0" borderId="6" xfId="0" applyNumberFormat="1" applyFont="1" applyBorder="1" applyAlignment="1" applyProtection="1">
      <alignment horizontal="right" wrapText="1"/>
      <protection locked="0"/>
    </xf>
    <xf numFmtId="166" fontId="18" fillId="0" borderId="6" xfId="0" applyNumberFormat="1" applyFont="1" applyBorder="1" applyAlignment="1">
      <alignment wrapText="1"/>
    </xf>
    <xf numFmtId="166" fontId="19" fillId="0" borderId="6" xfId="0" applyNumberFormat="1" applyFont="1" applyBorder="1" applyAlignment="1">
      <alignment wrapText="1"/>
    </xf>
    <xf numFmtId="166" fontId="19" fillId="0" borderId="6" xfId="0" applyNumberFormat="1" applyFont="1" applyBorder="1" applyAlignment="1" applyProtection="1">
      <alignment horizontal="right" wrapText="1"/>
      <protection locked="0"/>
    </xf>
    <xf numFmtId="166" fontId="19" fillId="0" borderId="6" xfId="0" applyNumberFormat="1" applyFont="1" applyFill="1" applyBorder="1" applyAlignment="1" applyProtection="1">
      <alignment horizontal="right"/>
      <protection locked="0"/>
    </xf>
    <xf numFmtId="166" fontId="18" fillId="0" borderId="6" xfId="0" applyNumberFormat="1" applyFont="1" applyBorder="1" applyAlignment="1">
      <alignment horizontal="right" wrapText="1"/>
    </xf>
    <xf numFmtId="166" fontId="19" fillId="0" borderId="6" xfId="0" applyNumberFormat="1" applyFont="1" applyBorder="1" applyAlignment="1">
      <alignment horizontal="right" wrapText="1"/>
    </xf>
    <xf numFmtId="166" fontId="20" fillId="0" borderId="6" xfId="0" applyNumberFormat="1" applyFont="1" applyBorder="1" applyAlignment="1">
      <alignment horizontal="right" wrapText="1"/>
    </xf>
    <xf numFmtId="166" fontId="18" fillId="0" borderId="6" xfId="0" applyNumberFormat="1" applyFont="1" applyBorder="1" applyAlignment="1" applyProtection="1">
      <alignment horizontal="right" wrapText="1"/>
      <protection locked="0"/>
    </xf>
    <xf numFmtId="166" fontId="20" fillId="0" borderId="5" xfId="0" applyNumberFormat="1" applyFont="1" applyBorder="1" applyAlignment="1">
      <alignment horizontal="right" wrapText="1"/>
    </xf>
    <xf numFmtId="165" fontId="21" fillId="0" borderId="0" xfId="0" applyNumberFormat="1" applyFont="1" applyFill="1" applyBorder="1"/>
    <xf numFmtId="9" fontId="6" fillId="0" borderId="0" xfId="0" applyNumberFormat="1" applyFont="1" applyBorder="1" applyAlignment="1" applyProtection="1">
      <alignment horizontal="right"/>
      <protection locked="0"/>
    </xf>
    <xf numFmtId="166" fontId="5" fillId="2" borderId="6" xfId="0" applyNumberFormat="1" applyFont="1" applyFill="1" applyBorder="1" applyAlignment="1" applyProtection="1">
      <alignment horizontal="right" wrapText="1"/>
      <protection locked="0"/>
    </xf>
    <xf numFmtId="164" fontId="22" fillId="0" borderId="6" xfId="0" applyNumberFormat="1" applyFont="1" applyBorder="1" applyAlignment="1">
      <alignment horizontal="left" wrapText="1"/>
    </xf>
    <xf numFmtId="0" fontId="22" fillId="0" borderId="6" xfId="0" applyFont="1" applyBorder="1" applyAlignment="1">
      <alignment wrapText="1"/>
    </xf>
    <xf numFmtId="165" fontId="6" fillId="0" borderId="6" xfId="0" applyNumberFormat="1" applyFont="1" applyBorder="1" applyAlignment="1" applyProtection="1">
      <alignment horizontal="right"/>
      <protection locked="0"/>
    </xf>
    <xf numFmtId="165" fontId="5" fillId="0" borderId="6" xfId="0" applyNumberFormat="1" applyFont="1" applyBorder="1" applyAlignment="1" applyProtection="1">
      <alignment horizontal="right"/>
      <protection locked="0"/>
    </xf>
    <xf numFmtId="165" fontId="6" fillId="0" borderId="9" xfId="0" applyNumberFormat="1" applyFont="1" applyBorder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zoomScale="112" zoomScaleNormal="112" zoomScaleSheetLayoutView="106" workbookViewId="0">
      <selection activeCell="E62" sqref="E62"/>
    </sheetView>
  </sheetViews>
  <sheetFormatPr defaultRowHeight="12.75" x14ac:dyDescent="0.2"/>
  <cols>
    <col min="1" max="1" width="11.5703125" style="4" customWidth="1"/>
    <col min="2" max="2" width="40" style="44" customWidth="1"/>
    <col min="3" max="3" width="13.85546875" style="35" customWidth="1"/>
    <col min="4" max="4" width="14.42578125" style="35" customWidth="1"/>
    <col min="5" max="5" width="14.85546875" style="35" customWidth="1"/>
    <col min="6" max="6" width="13.85546875" style="36" customWidth="1"/>
    <col min="7" max="7" width="14" style="25" customWidth="1"/>
    <col min="8" max="8" width="0.28515625" style="25" customWidth="1"/>
    <col min="9" max="257" width="9.140625" style="2"/>
    <col min="258" max="258" width="11.5703125" style="2" customWidth="1"/>
    <col min="259" max="259" width="42.140625" style="2" customWidth="1"/>
    <col min="260" max="261" width="11" style="2" customWidth="1"/>
    <col min="262" max="262" width="10.5703125" style="2" customWidth="1"/>
    <col min="263" max="264" width="10.42578125" style="2" customWidth="1"/>
    <col min="265" max="513" width="9.140625" style="2"/>
    <col min="514" max="514" width="11.5703125" style="2" customWidth="1"/>
    <col min="515" max="515" width="42.140625" style="2" customWidth="1"/>
    <col min="516" max="517" width="11" style="2" customWidth="1"/>
    <col min="518" max="518" width="10.5703125" style="2" customWidth="1"/>
    <col min="519" max="520" width="10.42578125" style="2" customWidth="1"/>
    <col min="521" max="769" width="9.140625" style="2"/>
    <col min="770" max="770" width="11.5703125" style="2" customWidth="1"/>
    <col min="771" max="771" width="42.140625" style="2" customWidth="1"/>
    <col min="772" max="773" width="11" style="2" customWidth="1"/>
    <col min="774" max="774" width="10.5703125" style="2" customWidth="1"/>
    <col min="775" max="776" width="10.42578125" style="2" customWidth="1"/>
    <col min="777" max="1025" width="9.140625" style="2"/>
    <col min="1026" max="1026" width="11.5703125" style="2" customWidth="1"/>
    <col min="1027" max="1027" width="42.140625" style="2" customWidth="1"/>
    <col min="1028" max="1029" width="11" style="2" customWidth="1"/>
    <col min="1030" max="1030" width="10.5703125" style="2" customWidth="1"/>
    <col min="1031" max="1032" width="10.42578125" style="2" customWidth="1"/>
    <col min="1033" max="1281" width="9.140625" style="2"/>
    <col min="1282" max="1282" width="11.5703125" style="2" customWidth="1"/>
    <col min="1283" max="1283" width="42.140625" style="2" customWidth="1"/>
    <col min="1284" max="1285" width="11" style="2" customWidth="1"/>
    <col min="1286" max="1286" width="10.5703125" style="2" customWidth="1"/>
    <col min="1287" max="1288" width="10.42578125" style="2" customWidth="1"/>
    <col min="1289" max="1537" width="9.140625" style="2"/>
    <col min="1538" max="1538" width="11.5703125" style="2" customWidth="1"/>
    <col min="1539" max="1539" width="42.140625" style="2" customWidth="1"/>
    <col min="1540" max="1541" width="11" style="2" customWidth="1"/>
    <col min="1542" max="1542" width="10.5703125" style="2" customWidth="1"/>
    <col min="1543" max="1544" width="10.42578125" style="2" customWidth="1"/>
    <col min="1545" max="1793" width="9.140625" style="2"/>
    <col min="1794" max="1794" width="11.5703125" style="2" customWidth="1"/>
    <col min="1795" max="1795" width="42.140625" style="2" customWidth="1"/>
    <col min="1796" max="1797" width="11" style="2" customWidth="1"/>
    <col min="1798" max="1798" width="10.5703125" style="2" customWidth="1"/>
    <col min="1799" max="1800" width="10.42578125" style="2" customWidth="1"/>
    <col min="1801" max="2049" width="9.140625" style="2"/>
    <col min="2050" max="2050" width="11.5703125" style="2" customWidth="1"/>
    <col min="2051" max="2051" width="42.140625" style="2" customWidth="1"/>
    <col min="2052" max="2053" width="11" style="2" customWidth="1"/>
    <col min="2054" max="2054" width="10.5703125" style="2" customWidth="1"/>
    <col min="2055" max="2056" width="10.42578125" style="2" customWidth="1"/>
    <col min="2057" max="2305" width="9.140625" style="2"/>
    <col min="2306" max="2306" width="11.5703125" style="2" customWidth="1"/>
    <col min="2307" max="2307" width="42.140625" style="2" customWidth="1"/>
    <col min="2308" max="2309" width="11" style="2" customWidth="1"/>
    <col min="2310" max="2310" width="10.5703125" style="2" customWidth="1"/>
    <col min="2311" max="2312" width="10.42578125" style="2" customWidth="1"/>
    <col min="2313" max="2561" width="9.140625" style="2"/>
    <col min="2562" max="2562" width="11.5703125" style="2" customWidth="1"/>
    <col min="2563" max="2563" width="42.140625" style="2" customWidth="1"/>
    <col min="2564" max="2565" width="11" style="2" customWidth="1"/>
    <col min="2566" max="2566" width="10.5703125" style="2" customWidth="1"/>
    <col min="2567" max="2568" width="10.42578125" style="2" customWidth="1"/>
    <col min="2569" max="2817" width="9.140625" style="2"/>
    <col min="2818" max="2818" width="11.5703125" style="2" customWidth="1"/>
    <col min="2819" max="2819" width="42.140625" style="2" customWidth="1"/>
    <col min="2820" max="2821" width="11" style="2" customWidth="1"/>
    <col min="2822" max="2822" width="10.5703125" style="2" customWidth="1"/>
    <col min="2823" max="2824" width="10.42578125" style="2" customWidth="1"/>
    <col min="2825" max="3073" width="9.140625" style="2"/>
    <col min="3074" max="3074" width="11.5703125" style="2" customWidth="1"/>
    <col min="3075" max="3075" width="42.140625" style="2" customWidth="1"/>
    <col min="3076" max="3077" width="11" style="2" customWidth="1"/>
    <col min="3078" max="3078" width="10.5703125" style="2" customWidth="1"/>
    <col min="3079" max="3080" width="10.42578125" style="2" customWidth="1"/>
    <col min="3081" max="3329" width="9.140625" style="2"/>
    <col min="3330" max="3330" width="11.5703125" style="2" customWidth="1"/>
    <col min="3331" max="3331" width="42.140625" style="2" customWidth="1"/>
    <col min="3332" max="3333" width="11" style="2" customWidth="1"/>
    <col min="3334" max="3334" width="10.5703125" style="2" customWidth="1"/>
    <col min="3335" max="3336" width="10.42578125" style="2" customWidth="1"/>
    <col min="3337" max="3585" width="9.140625" style="2"/>
    <col min="3586" max="3586" width="11.5703125" style="2" customWidth="1"/>
    <col min="3587" max="3587" width="42.140625" style="2" customWidth="1"/>
    <col min="3588" max="3589" width="11" style="2" customWidth="1"/>
    <col min="3590" max="3590" width="10.5703125" style="2" customWidth="1"/>
    <col min="3591" max="3592" width="10.42578125" style="2" customWidth="1"/>
    <col min="3593" max="3841" width="9.140625" style="2"/>
    <col min="3842" max="3842" width="11.5703125" style="2" customWidth="1"/>
    <col min="3843" max="3843" width="42.140625" style="2" customWidth="1"/>
    <col min="3844" max="3845" width="11" style="2" customWidth="1"/>
    <col min="3846" max="3846" width="10.5703125" style="2" customWidth="1"/>
    <col min="3847" max="3848" width="10.42578125" style="2" customWidth="1"/>
    <col min="3849" max="4097" width="9.140625" style="2"/>
    <col min="4098" max="4098" width="11.5703125" style="2" customWidth="1"/>
    <col min="4099" max="4099" width="42.140625" style="2" customWidth="1"/>
    <col min="4100" max="4101" width="11" style="2" customWidth="1"/>
    <col min="4102" max="4102" width="10.5703125" style="2" customWidth="1"/>
    <col min="4103" max="4104" width="10.42578125" style="2" customWidth="1"/>
    <col min="4105" max="4353" width="9.140625" style="2"/>
    <col min="4354" max="4354" width="11.5703125" style="2" customWidth="1"/>
    <col min="4355" max="4355" width="42.140625" style="2" customWidth="1"/>
    <col min="4356" max="4357" width="11" style="2" customWidth="1"/>
    <col min="4358" max="4358" width="10.5703125" style="2" customWidth="1"/>
    <col min="4359" max="4360" width="10.42578125" style="2" customWidth="1"/>
    <col min="4361" max="4609" width="9.140625" style="2"/>
    <col min="4610" max="4610" width="11.5703125" style="2" customWidth="1"/>
    <col min="4611" max="4611" width="42.140625" style="2" customWidth="1"/>
    <col min="4612" max="4613" width="11" style="2" customWidth="1"/>
    <col min="4614" max="4614" width="10.5703125" style="2" customWidth="1"/>
    <col min="4615" max="4616" width="10.42578125" style="2" customWidth="1"/>
    <col min="4617" max="4865" width="9.140625" style="2"/>
    <col min="4866" max="4866" width="11.5703125" style="2" customWidth="1"/>
    <col min="4867" max="4867" width="42.140625" style="2" customWidth="1"/>
    <col min="4868" max="4869" width="11" style="2" customWidth="1"/>
    <col min="4870" max="4870" width="10.5703125" style="2" customWidth="1"/>
    <col min="4871" max="4872" width="10.42578125" style="2" customWidth="1"/>
    <col min="4873" max="5121" width="9.140625" style="2"/>
    <col min="5122" max="5122" width="11.5703125" style="2" customWidth="1"/>
    <col min="5123" max="5123" width="42.140625" style="2" customWidth="1"/>
    <col min="5124" max="5125" width="11" style="2" customWidth="1"/>
    <col min="5126" max="5126" width="10.5703125" style="2" customWidth="1"/>
    <col min="5127" max="5128" width="10.42578125" style="2" customWidth="1"/>
    <col min="5129" max="5377" width="9.140625" style="2"/>
    <col min="5378" max="5378" width="11.5703125" style="2" customWidth="1"/>
    <col min="5379" max="5379" width="42.140625" style="2" customWidth="1"/>
    <col min="5380" max="5381" width="11" style="2" customWidth="1"/>
    <col min="5382" max="5382" width="10.5703125" style="2" customWidth="1"/>
    <col min="5383" max="5384" width="10.42578125" style="2" customWidth="1"/>
    <col min="5385" max="5633" width="9.140625" style="2"/>
    <col min="5634" max="5634" width="11.5703125" style="2" customWidth="1"/>
    <col min="5635" max="5635" width="42.140625" style="2" customWidth="1"/>
    <col min="5636" max="5637" width="11" style="2" customWidth="1"/>
    <col min="5638" max="5638" width="10.5703125" style="2" customWidth="1"/>
    <col min="5639" max="5640" width="10.42578125" style="2" customWidth="1"/>
    <col min="5641" max="5889" width="9.140625" style="2"/>
    <col min="5890" max="5890" width="11.5703125" style="2" customWidth="1"/>
    <col min="5891" max="5891" width="42.140625" style="2" customWidth="1"/>
    <col min="5892" max="5893" width="11" style="2" customWidth="1"/>
    <col min="5894" max="5894" width="10.5703125" style="2" customWidth="1"/>
    <col min="5895" max="5896" width="10.42578125" style="2" customWidth="1"/>
    <col min="5897" max="6145" width="9.140625" style="2"/>
    <col min="6146" max="6146" width="11.5703125" style="2" customWidth="1"/>
    <col min="6147" max="6147" width="42.140625" style="2" customWidth="1"/>
    <col min="6148" max="6149" width="11" style="2" customWidth="1"/>
    <col min="6150" max="6150" width="10.5703125" style="2" customWidth="1"/>
    <col min="6151" max="6152" width="10.42578125" style="2" customWidth="1"/>
    <col min="6153" max="6401" width="9.140625" style="2"/>
    <col min="6402" max="6402" width="11.5703125" style="2" customWidth="1"/>
    <col min="6403" max="6403" width="42.140625" style="2" customWidth="1"/>
    <col min="6404" max="6405" width="11" style="2" customWidth="1"/>
    <col min="6406" max="6406" width="10.5703125" style="2" customWidth="1"/>
    <col min="6407" max="6408" width="10.42578125" style="2" customWidth="1"/>
    <col min="6409" max="6657" width="9.140625" style="2"/>
    <col min="6658" max="6658" width="11.5703125" style="2" customWidth="1"/>
    <col min="6659" max="6659" width="42.140625" style="2" customWidth="1"/>
    <col min="6660" max="6661" width="11" style="2" customWidth="1"/>
    <col min="6662" max="6662" width="10.5703125" style="2" customWidth="1"/>
    <col min="6663" max="6664" width="10.42578125" style="2" customWidth="1"/>
    <col min="6665" max="6913" width="9.140625" style="2"/>
    <col min="6914" max="6914" width="11.5703125" style="2" customWidth="1"/>
    <col min="6915" max="6915" width="42.140625" style="2" customWidth="1"/>
    <col min="6916" max="6917" width="11" style="2" customWidth="1"/>
    <col min="6918" max="6918" width="10.5703125" style="2" customWidth="1"/>
    <col min="6919" max="6920" width="10.42578125" style="2" customWidth="1"/>
    <col min="6921" max="7169" width="9.140625" style="2"/>
    <col min="7170" max="7170" width="11.5703125" style="2" customWidth="1"/>
    <col min="7171" max="7171" width="42.140625" style="2" customWidth="1"/>
    <col min="7172" max="7173" width="11" style="2" customWidth="1"/>
    <col min="7174" max="7174" width="10.5703125" style="2" customWidth="1"/>
    <col min="7175" max="7176" width="10.42578125" style="2" customWidth="1"/>
    <col min="7177" max="7425" width="9.140625" style="2"/>
    <col min="7426" max="7426" width="11.5703125" style="2" customWidth="1"/>
    <col min="7427" max="7427" width="42.140625" style="2" customWidth="1"/>
    <col min="7428" max="7429" width="11" style="2" customWidth="1"/>
    <col min="7430" max="7430" width="10.5703125" style="2" customWidth="1"/>
    <col min="7431" max="7432" width="10.42578125" style="2" customWidth="1"/>
    <col min="7433" max="7681" width="9.140625" style="2"/>
    <col min="7682" max="7682" width="11.5703125" style="2" customWidth="1"/>
    <col min="7683" max="7683" width="42.140625" style="2" customWidth="1"/>
    <col min="7684" max="7685" width="11" style="2" customWidth="1"/>
    <col min="7686" max="7686" width="10.5703125" style="2" customWidth="1"/>
    <col min="7687" max="7688" width="10.42578125" style="2" customWidth="1"/>
    <col min="7689" max="7937" width="9.140625" style="2"/>
    <col min="7938" max="7938" width="11.5703125" style="2" customWidth="1"/>
    <col min="7939" max="7939" width="42.140625" style="2" customWidth="1"/>
    <col min="7940" max="7941" width="11" style="2" customWidth="1"/>
    <col min="7942" max="7942" width="10.5703125" style="2" customWidth="1"/>
    <col min="7943" max="7944" width="10.42578125" style="2" customWidth="1"/>
    <col min="7945" max="8193" width="9.140625" style="2"/>
    <col min="8194" max="8194" width="11.5703125" style="2" customWidth="1"/>
    <col min="8195" max="8195" width="42.140625" style="2" customWidth="1"/>
    <col min="8196" max="8197" width="11" style="2" customWidth="1"/>
    <col min="8198" max="8198" width="10.5703125" style="2" customWidth="1"/>
    <col min="8199" max="8200" width="10.42578125" style="2" customWidth="1"/>
    <col min="8201" max="8449" width="9.140625" style="2"/>
    <col min="8450" max="8450" width="11.5703125" style="2" customWidth="1"/>
    <col min="8451" max="8451" width="42.140625" style="2" customWidth="1"/>
    <col min="8452" max="8453" width="11" style="2" customWidth="1"/>
    <col min="8454" max="8454" width="10.5703125" style="2" customWidth="1"/>
    <col min="8455" max="8456" width="10.42578125" style="2" customWidth="1"/>
    <col min="8457" max="8705" width="9.140625" style="2"/>
    <col min="8706" max="8706" width="11.5703125" style="2" customWidth="1"/>
    <col min="8707" max="8707" width="42.140625" style="2" customWidth="1"/>
    <col min="8708" max="8709" width="11" style="2" customWidth="1"/>
    <col min="8710" max="8710" width="10.5703125" style="2" customWidth="1"/>
    <col min="8711" max="8712" width="10.42578125" style="2" customWidth="1"/>
    <col min="8713" max="8961" width="9.140625" style="2"/>
    <col min="8962" max="8962" width="11.5703125" style="2" customWidth="1"/>
    <col min="8963" max="8963" width="42.140625" style="2" customWidth="1"/>
    <col min="8964" max="8965" width="11" style="2" customWidth="1"/>
    <col min="8966" max="8966" width="10.5703125" style="2" customWidth="1"/>
    <col min="8967" max="8968" width="10.42578125" style="2" customWidth="1"/>
    <col min="8969" max="9217" width="9.140625" style="2"/>
    <col min="9218" max="9218" width="11.5703125" style="2" customWidth="1"/>
    <col min="9219" max="9219" width="42.140625" style="2" customWidth="1"/>
    <col min="9220" max="9221" width="11" style="2" customWidth="1"/>
    <col min="9222" max="9222" width="10.5703125" style="2" customWidth="1"/>
    <col min="9223" max="9224" width="10.42578125" style="2" customWidth="1"/>
    <col min="9225" max="9473" width="9.140625" style="2"/>
    <col min="9474" max="9474" width="11.5703125" style="2" customWidth="1"/>
    <col min="9475" max="9475" width="42.140625" style="2" customWidth="1"/>
    <col min="9476" max="9477" width="11" style="2" customWidth="1"/>
    <col min="9478" max="9478" width="10.5703125" style="2" customWidth="1"/>
    <col min="9479" max="9480" width="10.42578125" style="2" customWidth="1"/>
    <col min="9481" max="9729" width="9.140625" style="2"/>
    <col min="9730" max="9730" width="11.5703125" style="2" customWidth="1"/>
    <col min="9731" max="9731" width="42.140625" style="2" customWidth="1"/>
    <col min="9732" max="9733" width="11" style="2" customWidth="1"/>
    <col min="9734" max="9734" width="10.5703125" style="2" customWidth="1"/>
    <col min="9735" max="9736" width="10.42578125" style="2" customWidth="1"/>
    <col min="9737" max="9985" width="9.140625" style="2"/>
    <col min="9986" max="9986" width="11.5703125" style="2" customWidth="1"/>
    <col min="9987" max="9987" width="42.140625" style="2" customWidth="1"/>
    <col min="9988" max="9989" width="11" style="2" customWidth="1"/>
    <col min="9990" max="9990" width="10.5703125" style="2" customWidth="1"/>
    <col min="9991" max="9992" width="10.42578125" style="2" customWidth="1"/>
    <col min="9993" max="10241" width="9.140625" style="2"/>
    <col min="10242" max="10242" width="11.5703125" style="2" customWidth="1"/>
    <col min="10243" max="10243" width="42.140625" style="2" customWidth="1"/>
    <col min="10244" max="10245" width="11" style="2" customWidth="1"/>
    <col min="10246" max="10246" width="10.5703125" style="2" customWidth="1"/>
    <col min="10247" max="10248" width="10.42578125" style="2" customWidth="1"/>
    <col min="10249" max="10497" width="9.140625" style="2"/>
    <col min="10498" max="10498" width="11.5703125" style="2" customWidth="1"/>
    <col min="10499" max="10499" width="42.140625" style="2" customWidth="1"/>
    <col min="10500" max="10501" width="11" style="2" customWidth="1"/>
    <col min="10502" max="10502" width="10.5703125" style="2" customWidth="1"/>
    <col min="10503" max="10504" width="10.42578125" style="2" customWidth="1"/>
    <col min="10505" max="10753" width="9.140625" style="2"/>
    <col min="10754" max="10754" width="11.5703125" style="2" customWidth="1"/>
    <col min="10755" max="10755" width="42.140625" style="2" customWidth="1"/>
    <col min="10756" max="10757" width="11" style="2" customWidth="1"/>
    <col min="10758" max="10758" width="10.5703125" style="2" customWidth="1"/>
    <col min="10759" max="10760" width="10.42578125" style="2" customWidth="1"/>
    <col min="10761" max="11009" width="9.140625" style="2"/>
    <col min="11010" max="11010" width="11.5703125" style="2" customWidth="1"/>
    <col min="11011" max="11011" width="42.140625" style="2" customWidth="1"/>
    <col min="11012" max="11013" width="11" style="2" customWidth="1"/>
    <col min="11014" max="11014" width="10.5703125" style="2" customWidth="1"/>
    <col min="11015" max="11016" width="10.42578125" style="2" customWidth="1"/>
    <col min="11017" max="11265" width="9.140625" style="2"/>
    <col min="11266" max="11266" width="11.5703125" style="2" customWidth="1"/>
    <col min="11267" max="11267" width="42.140625" style="2" customWidth="1"/>
    <col min="11268" max="11269" width="11" style="2" customWidth="1"/>
    <col min="11270" max="11270" width="10.5703125" style="2" customWidth="1"/>
    <col min="11271" max="11272" width="10.42578125" style="2" customWidth="1"/>
    <col min="11273" max="11521" width="9.140625" style="2"/>
    <col min="11522" max="11522" width="11.5703125" style="2" customWidth="1"/>
    <col min="11523" max="11523" width="42.140625" style="2" customWidth="1"/>
    <col min="11524" max="11525" width="11" style="2" customWidth="1"/>
    <col min="11526" max="11526" width="10.5703125" style="2" customWidth="1"/>
    <col min="11527" max="11528" width="10.42578125" style="2" customWidth="1"/>
    <col min="11529" max="11777" width="9.140625" style="2"/>
    <col min="11778" max="11778" width="11.5703125" style="2" customWidth="1"/>
    <col min="11779" max="11779" width="42.140625" style="2" customWidth="1"/>
    <col min="11780" max="11781" width="11" style="2" customWidth="1"/>
    <col min="11782" max="11782" width="10.5703125" style="2" customWidth="1"/>
    <col min="11783" max="11784" width="10.42578125" style="2" customWidth="1"/>
    <col min="11785" max="12033" width="9.140625" style="2"/>
    <col min="12034" max="12034" width="11.5703125" style="2" customWidth="1"/>
    <col min="12035" max="12035" width="42.140625" style="2" customWidth="1"/>
    <col min="12036" max="12037" width="11" style="2" customWidth="1"/>
    <col min="12038" max="12038" width="10.5703125" style="2" customWidth="1"/>
    <col min="12039" max="12040" width="10.42578125" style="2" customWidth="1"/>
    <col min="12041" max="12289" width="9.140625" style="2"/>
    <col min="12290" max="12290" width="11.5703125" style="2" customWidth="1"/>
    <col min="12291" max="12291" width="42.140625" style="2" customWidth="1"/>
    <col min="12292" max="12293" width="11" style="2" customWidth="1"/>
    <col min="12294" max="12294" width="10.5703125" style="2" customWidth="1"/>
    <col min="12295" max="12296" width="10.42578125" style="2" customWidth="1"/>
    <col min="12297" max="12545" width="9.140625" style="2"/>
    <col min="12546" max="12546" width="11.5703125" style="2" customWidth="1"/>
    <col min="12547" max="12547" width="42.140625" style="2" customWidth="1"/>
    <col min="12548" max="12549" width="11" style="2" customWidth="1"/>
    <col min="12550" max="12550" width="10.5703125" style="2" customWidth="1"/>
    <col min="12551" max="12552" width="10.42578125" style="2" customWidth="1"/>
    <col min="12553" max="12801" width="9.140625" style="2"/>
    <col min="12802" max="12802" width="11.5703125" style="2" customWidth="1"/>
    <col min="12803" max="12803" width="42.140625" style="2" customWidth="1"/>
    <col min="12804" max="12805" width="11" style="2" customWidth="1"/>
    <col min="12806" max="12806" width="10.5703125" style="2" customWidth="1"/>
    <col min="12807" max="12808" width="10.42578125" style="2" customWidth="1"/>
    <col min="12809" max="13057" width="9.140625" style="2"/>
    <col min="13058" max="13058" width="11.5703125" style="2" customWidth="1"/>
    <col min="13059" max="13059" width="42.140625" style="2" customWidth="1"/>
    <col min="13060" max="13061" width="11" style="2" customWidth="1"/>
    <col min="13062" max="13062" width="10.5703125" style="2" customWidth="1"/>
    <col min="13063" max="13064" width="10.42578125" style="2" customWidth="1"/>
    <col min="13065" max="13313" width="9.140625" style="2"/>
    <col min="13314" max="13314" width="11.5703125" style="2" customWidth="1"/>
    <col min="13315" max="13315" width="42.140625" style="2" customWidth="1"/>
    <col min="13316" max="13317" width="11" style="2" customWidth="1"/>
    <col min="13318" max="13318" width="10.5703125" style="2" customWidth="1"/>
    <col min="13319" max="13320" width="10.42578125" style="2" customWidth="1"/>
    <col min="13321" max="13569" width="9.140625" style="2"/>
    <col min="13570" max="13570" width="11.5703125" style="2" customWidth="1"/>
    <col min="13571" max="13571" width="42.140625" style="2" customWidth="1"/>
    <col min="13572" max="13573" width="11" style="2" customWidth="1"/>
    <col min="13574" max="13574" width="10.5703125" style="2" customWidth="1"/>
    <col min="13575" max="13576" width="10.42578125" style="2" customWidth="1"/>
    <col min="13577" max="13825" width="9.140625" style="2"/>
    <col min="13826" max="13826" width="11.5703125" style="2" customWidth="1"/>
    <col min="13827" max="13827" width="42.140625" style="2" customWidth="1"/>
    <col min="13828" max="13829" width="11" style="2" customWidth="1"/>
    <col min="13830" max="13830" width="10.5703125" style="2" customWidth="1"/>
    <col min="13831" max="13832" width="10.42578125" style="2" customWidth="1"/>
    <col min="13833" max="14081" width="9.140625" style="2"/>
    <col min="14082" max="14082" width="11.5703125" style="2" customWidth="1"/>
    <col min="14083" max="14083" width="42.140625" style="2" customWidth="1"/>
    <col min="14084" max="14085" width="11" style="2" customWidth="1"/>
    <col min="14086" max="14086" width="10.5703125" style="2" customWidth="1"/>
    <col min="14087" max="14088" width="10.42578125" style="2" customWidth="1"/>
    <col min="14089" max="14337" width="9.140625" style="2"/>
    <col min="14338" max="14338" width="11.5703125" style="2" customWidth="1"/>
    <col min="14339" max="14339" width="42.140625" style="2" customWidth="1"/>
    <col min="14340" max="14341" width="11" style="2" customWidth="1"/>
    <col min="14342" max="14342" width="10.5703125" style="2" customWidth="1"/>
    <col min="14343" max="14344" width="10.42578125" style="2" customWidth="1"/>
    <col min="14345" max="14593" width="9.140625" style="2"/>
    <col min="14594" max="14594" width="11.5703125" style="2" customWidth="1"/>
    <col min="14595" max="14595" width="42.140625" style="2" customWidth="1"/>
    <col min="14596" max="14597" width="11" style="2" customWidth="1"/>
    <col min="14598" max="14598" width="10.5703125" style="2" customWidth="1"/>
    <col min="14599" max="14600" width="10.42578125" style="2" customWidth="1"/>
    <col min="14601" max="14849" width="9.140625" style="2"/>
    <col min="14850" max="14850" width="11.5703125" style="2" customWidth="1"/>
    <col min="14851" max="14851" width="42.140625" style="2" customWidth="1"/>
    <col min="14852" max="14853" width="11" style="2" customWidth="1"/>
    <col min="14854" max="14854" width="10.5703125" style="2" customWidth="1"/>
    <col min="14855" max="14856" width="10.42578125" style="2" customWidth="1"/>
    <col min="14857" max="15105" width="9.140625" style="2"/>
    <col min="15106" max="15106" width="11.5703125" style="2" customWidth="1"/>
    <col min="15107" max="15107" width="42.140625" style="2" customWidth="1"/>
    <col min="15108" max="15109" width="11" style="2" customWidth="1"/>
    <col min="15110" max="15110" width="10.5703125" style="2" customWidth="1"/>
    <col min="15111" max="15112" width="10.42578125" style="2" customWidth="1"/>
    <col min="15113" max="15361" width="9.140625" style="2"/>
    <col min="15362" max="15362" width="11.5703125" style="2" customWidth="1"/>
    <col min="15363" max="15363" width="42.140625" style="2" customWidth="1"/>
    <col min="15364" max="15365" width="11" style="2" customWidth="1"/>
    <col min="15366" max="15366" width="10.5703125" style="2" customWidth="1"/>
    <col min="15367" max="15368" width="10.42578125" style="2" customWidth="1"/>
    <col min="15369" max="15617" width="9.140625" style="2"/>
    <col min="15618" max="15618" width="11.5703125" style="2" customWidth="1"/>
    <col min="15619" max="15619" width="42.140625" style="2" customWidth="1"/>
    <col min="15620" max="15621" width="11" style="2" customWidth="1"/>
    <col min="15622" max="15622" width="10.5703125" style="2" customWidth="1"/>
    <col min="15623" max="15624" width="10.42578125" style="2" customWidth="1"/>
    <col min="15625" max="15873" width="9.140625" style="2"/>
    <col min="15874" max="15874" width="11.5703125" style="2" customWidth="1"/>
    <col min="15875" max="15875" width="42.140625" style="2" customWidth="1"/>
    <col min="15876" max="15877" width="11" style="2" customWidth="1"/>
    <col min="15878" max="15878" width="10.5703125" style="2" customWidth="1"/>
    <col min="15879" max="15880" width="10.42578125" style="2" customWidth="1"/>
    <col min="15881" max="16129" width="9.140625" style="2"/>
    <col min="16130" max="16130" width="11.5703125" style="2" customWidth="1"/>
    <col min="16131" max="16131" width="42.140625" style="2" customWidth="1"/>
    <col min="16132" max="16133" width="11" style="2" customWidth="1"/>
    <col min="16134" max="16134" width="10.5703125" style="2" customWidth="1"/>
    <col min="16135" max="16136" width="10.42578125" style="2" customWidth="1"/>
    <col min="16137" max="16384" width="9.140625" style="2"/>
  </cols>
  <sheetData>
    <row r="1" spans="1:9" ht="18.75" x14ac:dyDescent="0.3">
      <c r="A1" s="104" t="s">
        <v>0</v>
      </c>
      <c r="B1" s="104"/>
      <c r="C1" s="104"/>
      <c r="D1" s="104"/>
      <c r="E1" s="104"/>
      <c r="F1" s="104"/>
      <c r="G1" s="104"/>
      <c r="H1" s="1"/>
    </row>
    <row r="2" spans="1:9" ht="15.75" x14ac:dyDescent="0.25">
      <c r="A2" s="105" t="s">
        <v>1</v>
      </c>
      <c r="B2" s="105"/>
      <c r="C2" s="105"/>
      <c r="D2" s="105"/>
      <c r="E2" s="105"/>
      <c r="F2" s="105"/>
      <c r="G2" s="105"/>
      <c r="H2" s="106"/>
    </row>
    <row r="3" spans="1:9" ht="15.75" x14ac:dyDescent="0.25">
      <c r="A3" s="107" t="s">
        <v>128</v>
      </c>
      <c r="B3" s="105"/>
      <c r="C3" s="105"/>
      <c r="D3" s="105"/>
      <c r="E3" s="105"/>
      <c r="F3" s="105"/>
      <c r="G3" s="105"/>
      <c r="H3" s="106"/>
      <c r="I3" s="3"/>
    </row>
    <row r="4" spans="1:9" ht="22.5" customHeight="1" x14ac:dyDescent="0.2">
      <c r="B4" s="38"/>
      <c r="C4" s="26"/>
      <c r="D4" s="26"/>
      <c r="E4" s="26"/>
      <c r="F4" s="27"/>
      <c r="G4" s="5" t="s">
        <v>2</v>
      </c>
      <c r="H4" s="5" t="s">
        <v>2</v>
      </c>
      <c r="I4" s="3"/>
    </row>
    <row r="5" spans="1:9" ht="15" customHeight="1" x14ac:dyDescent="0.2">
      <c r="A5" s="108" t="s">
        <v>3</v>
      </c>
      <c r="B5" s="110" t="s">
        <v>4</v>
      </c>
      <c r="C5" s="112" t="s">
        <v>112</v>
      </c>
      <c r="D5" s="113"/>
      <c r="E5" s="114" t="s">
        <v>113</v>
      </c>
      <c r="F5" s="116" t="s">
        <v>114</v>
      </c>
      <c r="G5" s="117"/>
      <c r="H5" s="2"/>
    </row>
    <row r="6" spans="1:9" ht="65.25" customHeight="1" x14ac:dyDescent="0.2">
      <c r="A6" s="109"/>
      <c r="B6" s="111"/>
      <c r="C6" s="28" t="s">
        <v>104</v>
      </c>
      <c r="D6" s="28" t="s">
        <v>105</v>
      </c>
      <c r="E6" s="115"/>
      <c r="F6" s="6" t="s">
        <v>127</v>
      </c>
      <c r="G6" s="7" t="s">
        <v>122</v>
      </c>
      <c r="H6" s="2"/>
    </row>
    <row r="7" spans="1:9" x14ac:dyDescent="0.2">
      <c r="A7" s="8">
        <v>1010000000</v>
      </c>
      <c r="B7" s="9" t="s">
        <v>5</v>
      </c>
      <c r="C7" s="60">
        <f>C8+C9+C10+C11</f>
        <v>141802</v>
      </c>
      <c r="D7" s="60">
        <f>D8+D9+D10+D11</f>
        <v>152894</v>
      </c>
      <c r="E7" s="60">
        <f>E8+E9+E10+E11</f>
        <v>151851.20000000001</v>
      </c>
      <c r="F7" s="10">
        <f>E7/C7</f>
        <v>1.0708678297908352</v>
      </c>
      <c r="G7" s="101">
        <f>E7/D7*100</f>
        <v>99.317958847305988</v>
      </c>
      <c r="H7" s="2"/>
    </row>
    <row r="8" spans="1:9" ht="24" x14ac:dyDescent="0.2">
      <c r="A8" s="11">
        <v>1010201001</v>
      </c>
      <c r="B8" s="15" t="s">
        <v>6</v>
      </c>
      <c r="C8" s="62">
        <v>140159</v>
      </c>
      <c r="D8" s="62">
        <v>151519.5</v>
      </c>
      <c r="E8" s="62">
        <v>150508.9</v>
      </c>
      <c r="F8" s="12">
        <f t="shared" ref="F8:F70" si="0">E8/C8</f>
        <v>1.0738439914668341</v>
      </c>
      <c r="G8" s="102">
        <f t="shared" ref="G8:G10" si="1">E8/D8*100</f>
        <v>99.333023142235817</v>
      </c>
      <c r="H8" s="2"/>
    </row>
    <row r="9" spans="1:9" ht="36" x14ac:dyDescent="0.2">
      <c r="A9" s="11">
        <v>1010202001</v>
      </c>
      <c r="B9" s="15" t="s">
        <v>7</v>
      </c>
      <c r="C9" s="62">
        <v>762</v>
      </c>
      <c r="D9" s="62">
        <v>666.5</v>
      </c>
      <c r="E9" s="62">
        <v>632.70000000000005</v>
      </c>
      <c r="F9" s="12">
        <f t="shared" si="0"/>
        <v>0.83031496062992127</v>
      </c>
      <c r="G9" s="102">
        <f t="shared" si="1"/>
        <v>94.928732183045767</v>
      </c>
      <c r="H9" s="2"/>
    </row>
    <row r="10" spans="1:9" ht="24" x14ac:dyDescent="0.2">
      <c r="A10" s="11">
        <v>1010203001</v>
      </c>
      <c r="B10" s="15" t="s">
        <v>8</v>
      </c>
      <c r="C10" s="62">
        <v>871</v>
      </c>
      <c r="D10" s="62">
        <v>652</v>
      </c>
      <c r="E10" s="62">
        <v>651.5</v>
      </c>
      <c r="F10" s="12">
        <f t="shared" si="0"/>
        <v>0.74799081515499422</v>
      </c>
      <c r="G10" s="102">
        <f t="shared" si="1"/>
        <v>99.923312883435571</v>
      </c>
      <c r="H10" s="2"/>
    </row>
    <row r="11" spans="1:9" ht="48" x14ac:dyDescent="0.2">
      <c r="A11" s="11">
        <v>1010204001</v>
      </c>
      <c r="B11" s="15" t="s">
        <v>62</v>
      </c>
      <c r="C11" s="62">
        <v>10</v>
      </c>
      <c r="D11" s="62">
        <v>56</v>
      </c>
      <c r="E11" s="62">
        <v>58.1</v>
      </c>
      <c r="F11" s="12">
        <f t="shared" si="0"/>
        <v>5.8100000000000005</v>
      </c>
      <c r="G11" s="12">
        <f t="shared" ref="G11:G71" si="2">E11/D11</f>
        <v>1.0375000000000001</v>
      </c>
      <c r="H11" s="2"/>
    </row>
    <row r="12" spans="1:9" ht="24" x14ac:dyDescent="0.2">
      <c r="A12" s="8">
        <v>1030000000</v>
      </c>
      <c r="B12" s="13" t="s">
        <v>9</v>
      </c>
      <c r="C12" s="60">
        <f>C13+C14+C15+C16</f>
        <v>10700</v>
      </c>
      <c r="D12" s="60">
        <f>D13+D14+D15+D16</f>
        <v>11326</v>
      </c>
      <c r="E12" s="60">
        <f>E13+E14+E15+E16</f>
        <v>11466.8</v>
      </c>
      <c r="F12" s="10">
        <f t="shared" si="0"/>
        <v>1.0716635514018691</v>
      </c>
      <c r="G12" s="10">
        <f t="shared" si="2"/>
        <v>1.0124315733710048</v>
      </c>
      <c r="H12" s="2"/>
    </row>
    <row r="13" spans="1:9" ht="36" x14ac:dyDescent="0.2">
      <c r="A13" s="11">
        <v>1030223001</v>
      </c>
      <c r="B13" s="15" t="s">
        <v>63</v>
      </c>
      <c r="C13" s="62">
        <v>3991</v>
      </c>
      <c r="D13" s="62">
        <v>4931.5</v>
      </c>
      <c r="E13" s="62">
        <v>5109.2</v>
      </c>
      <c r="F13" s="12">
        <f t="shared" si="0"/>
        <v>1.2801804059133048</v>
      </c>
      <c r="G13" s="12">
        <f t="shared" si="2"/>
        <v>1.0360336611578627</v>
      </c>
      <c r="H13" s="2"/>
    </row>
    <row r="14" spans="1:9" ht="48" x14ac:dyDescent="0.2">
      <c r="A14" s="11">
        <v>1030224001</v>
      </c>
      <c r="B14" s="15" t="s">
        <v>64</v>
      </c>
      <c r="C14" s="62">
        <v>31</v>
      </c>
      <c r="D14" s="62">
        <v>44.8</v>
      </c>
      <c r="E14" s="62">
        <v>49.2</v>
      </c>
      <c r="F14" s="12">
        <f t="shared" si="0"/>
        <v>1.5870967741935484</v>
      </c>
      <c r="G14" s="12">
        <f t="shared" si="2"/>
        <v>1.0982142857142858</v>
      </c>
      <c r="H14" s="2"/>
    </row>
    <row r="15" spans="1:9" ht="36" x14ac:dyDescent="0.2">
      <c r="A15" s="11">
        <v>1030225001</v>
      </c>
      <c r="B15" s="15" t="s">
        <v>65</v>
      </c>
      <c r="C15" s="62">
        <v>6678</v>
      </c>
      <c r="D15" s="62">
        <v>6349.7</v>
      </c>
      <c r="E15" s="62">
        <v>7453.1</v>
      </c>
      <c r="F15" s="12">
        <f t="shared" si="0"/>
        <v>1.1160676849356095</v>
      </c>
      <c r="G15" s="12">
        <f t="shared" si="2"/>
        <v>1.1737719892278375</v>
      </c>
      <c r="H15" s="2"/>
    </row>
    <row r="16" spans="1:9" ht="36" x14ac:dyDescent="0.2">
      <c r="A16" s="11">
        <v>1030226001</v>
      </c>
      <c r="B16" s="15" t="s">
        <v>66</v>
      </c>
      <c r="C16" s="62">
        <v>0</v>
      </c>
      <c r="D16" s="62">
        <v>0</v>
      </c>
      <c r="E16" s="62">
        <v>-1144.7</v>
      </c>
      <c r="F16" s="12"/>
      <c r="G16" s="12"/>
      <c r="H16" s="2"/>
    </row>
    <row r="17" spans="1:8" x14ac:dyDescent="0.2">
      <c r="A17" s="8">
        <v>1050000000</v>
      </c>
      <c r="B17" s="9" t="s">
        <v>10</v>
      </c>
      <c r="C17" s="60">
        <f>C18+C19+C20</f>
        <v>3898</v>
      </c>
      <c r="D17" s="60">
        <f>D18+D19+D20</f>
        <v>3153</v>
      </c>
      <c r="E17" s="60">
        <f>E18+E19+E20</f>
        <v>3194.6</v>
      </c>
      <c r="F17" s="10">
        <f t="shared" si="0"/>
        <v>0.8195484864032837</v>
      </c>
      <c r="G17" s="10">
        <f t="shared" si="2"/>
        <v>1.0131937836980653</v>
      </c>
      <c r="H17" s="2"/>
    </row>
    <row r="18" spans="1:8" x14ac:dyDescent="0.2">
      <c r="A18" s="11">
        <v>1050201002</v>
      </c>
      <c r="B18" s="39" t="s">
        <v>11</v>
      </c>
      <c r="C18" s="62">
        <v>3755</v>
      </c>
      <c r="D18" s="62">
        <v>3007</v>
      </c>
      <c r="E18" s="62">
        <v>3032</v>
      </c>
      <c r="F18" s="12">
        <f t="shared" si="0"/>
        <v>0.80745672436751004</v>
      </c>
      <c r="G18" s="12">
        <f t="shared" si="2"/>
        <v>1.0083139341536416</v>
      </c>
      <c r="H18" s="2"/>
    </row>
    <row r="19" spans="1:8" x14ac:dyDescent="0.2">
      <c r="A19" s="11">
        <v>1050300001</v>
      </c>
      <c r="B19" s="39" t="s">
        <v>67</v>
      </c>
      <c r="C19" s="62">
        <v>109</v>
      </c>
      <c r="D19" s="62">
        <v>101</v>
      </c>
      <c r="E19" s="62">
        <v>100.7</v>
      </c>
      <c r="F19" s="12">
        <f t="shared" si="0"/>
        <v>0.92385321100917439</v>
      </c>
      <c r="G19" s="12">
        <f t="shared" si="2"/>
        <v>0.99702970297029703</v>
      </c>
      <c r="H19" s="2"/>
    </row>
    <row r="20" spans="1:8" ht="24" x14ac:dyDescent="0.2">
      <c r="A20" s="11">
        <v>1050402002</v>
      </c>
      <c r="B20" s="15" t="s">
        <v>12</v>
      </c>
      <c r="C20" s="62">
        <v>34</v>
      </c>
      <c r="D20" s="62">
        <v>45</v>
      </c>
      <c r="E20" s="62">
        <v>61.9</v>
      </c>
      <c r="F20" s="12">
        <f t="shared" si="0"/>
        <v>1.8205882352941176</v>
      </c>
      <c r="G20" s="12">
        <f t="shared" si="2"/>
        <v>1.3755555555555554</v>
      </c>
      <c r="H20" s="2"/>
    </row>
    <row r="21" spans="1:8" ht="36" x14ac:dyDescent="0.2">
      <c r="A21" s="8">
        <v>1070000005</v>
      </c>
      <c r="B21" s="37" t="s">
        <v>68</v>
      </c>
      <c r="C21" s="63">
        <f>C22</f>
        <v>0</v>
      </c>
      <c r="D21" s="63">
        <f>D22</f>
        <v>0</v>
      </c>
      <c r="E21" s="63">
        <f>E22</f>
        <v>0.2</v>
      </c>
      <c r="F21" s="10"/>
      <c r="G21" s="10"/>
      <c r="H21" s="2"/>
    </row>
    <row r="22" spans="1:8" ht="24" x14ac:dyDescent="0.2">
      <c r="A22" s="11">
        <v>1070102001</v>
      </c>
      <c r="B22" s="15" t="s">
        <v>69</v>
      </c>
      <c r="C22" s="62"/>
      <c r="D22" s="62"/>
      <c r="E22" s="62">
        <v>0.2</v>
      </c>
      <c r="F22" s="10"/>
      <c r="G22" s="10"/>
      <c r="H22" s="2"/>
    </row>
    <row r="23" spans="1:8" x14ac:dyDescent="0.2">
      <c r="A23" s="8">
        <v>1080000000</v>
      </c>
      <c r="B23" s="9" t="s">
        <v>13</v>
      </c>
      <c r="C23" s="60">
        <f>C24</f>
        <v>0</v>
      </c>
      <c r="D23" s="60">
        <f>D24</f>
        <v>0</v>
      </c>
      <c r="E23" s="60">
        <f>E24</f>
        <v>0.4</v>
      </c>
      <c r="F23" s="10"/>
      <c r="G23" s="10"/>
      <c r="H23" s="2"/>
    </row>
    <row r="24" spans="1:8" ht="48" x14ac:dyDescent="0.2">
      <c r="A24" s="11">
        <v>1080301001</v>
      </c>
      <c r="B24" s="15" t="s">
        <v>70</v>
      </c>
      <c r="C24" s="61"/>
      <c r="D24" s="57"/>
      <c r="E24" s="62">
        <v>0.4</v>
      </c>
      <c r="F24" s="10"/>
      <c r="G24" s="10"/>
      <c r="H24" s="2"/>
    </row>
    <row r="25" spans="1:8" ht="48" x14ac:dyDescent="0.2">
      <c r="A25" s="8">
        <v>1110000000</v>
      </c>
      <c r="B25" s="13" t="s">
        <v>71</v>
      </c>
      <c r="C25" s="60">
        <f>C27+C28+C29+C30+C32+C26</f>
        <v>13080</v>
      </c>
      <c r="D25" s="60">
        <f>D27+D28+D29+D30+D32+D26+D31</f>
        <v>12215</v>
      </c>
      <c r="E25" s="60">
        <f>E27+E28+E29+E30+E32+E26+E31</f>
        <v>12361.399999999998</v>
      </c>
      <c r="F25" s="10">
        <f t="shared" si="0"/>
        <v>0.94506116207951052</v>
      </c>
      <c r="G25" s="10">
        <f t="shared" si="2"/>
        <v>1.0119852640196478</v>
      </c>
      <c r="H25" s="2"/>
    </row>
    <row r="26" spans="1:8" ht="36" hidden="1" x14ac:dyDescent="0.2">
      <c r="A26" s="11">
        <v>1110305005</v>
      </c>
      <c r="B26" s="15" t="s">
        <v>72</v>
      </c>
      <c r="C26" s="60"/>
      <c r="D26" s="59"/>
      <c r="E26" s="59"/>
      <c r="F26" s="10" t="e">
        <f t="shared" si="0"/>
        <v>#DIV/0!</v>
      </c>
      <c r="G26" s="10" t="e">
        <f t="shared" si="2"/>
        <v>#DIV/0!</v>
      </c>
      <c r="H26" s="2"/>
    </row>
    <row r="27" spans="1:8" ht="84" x14ac:dyDescent="0.2">
      <c r="A27" s="11">
        <v>1110501305</v>
      </c>
      <c r="B27" s="15" t="s">
        <v>107</v>
      </c>
      <c r="C27" s="59">
        <v>11000</v>
      </c>
      <c r="D27" s="62">
        <v>10450</v>
      </c>
      <c r="E27" s="62">
        <v>10535.3</v>
      </c>
      <c r="F27" s="12">
        <f t="shared" si="0"/>
        <v>0.95775454545454541</v>
      </c>
      <c r="G27" s="12">
        <f t="shared" si="2"/>
        <v>1.0081626794258371</v>
      </c>
      <c r="H27" s="2"/>
    </row>
    <row r="28" spans="1:8" ht="72" x14ac:dyDescent="0.2">
      <c r="A28" s="11">
        <v>1110502505</v>
      </c>
      <c r="B28" s="15" t="s">
        <v>73</v>
      </c>
      <c r="C28" s="59">
        <v>1000</v>
      </c>
      <c r="D28" s="62">
        <v>600</v>
      </c>
      <c r="E28" s="62">
        <v>623.9</v>
      </c>
      <c r="F28" s="12">
        <f t="shared" si="0"/>
        <v>0.62390000000000001</v>
      </c>
      <c r="G28" s="12">
        <f t="shared" si="2"/>
        <v>1.0398333333333334</v>
      </c>
      <c r="H28" s="2"/>
    </row>
    <row r="29" spans="1:8" ht="60" hidden="1" x14ac:dyDescent="0.2">
      <c r="A29" s="11">
        <v>1110503505</v>
      </c>
      <c r="B29" s="15" t="s">
        <v>74</v>
      </c>
      <c r="C29" s="59"/>
      <c r="D29" s="62"/>
      <c r="E29" s="62"/>
      <c r="F29" s="12" t="e">
        <f t="shared" si="0"/>
        <v>#DIV/0!</v>
      </c>
      <c r="G29" s="12" t="e">
        <f t="shared" si="2"/>
        <v>#DIV/0!</v>
      </c>
      <c r="H29" s="2"/>
    </row>
    <row r="30" spans="1:8" ht="36" x14ac:dyDescent="0.2">
      <c r="A30" s="11">
        <v>1110507505</v>
      </c>
      <c r="B30" s="15" t="s">
        <v>75</v>
      </c>
      <c r="C30" s="59">
        <v>950</v>
      </c>
      <c r="D30" s="62">
        <v>1000</v>
      </c>
      <c r="E30" s="62">
        <v>1032.4000000000001</v>
      </c>
      <c r="F30" s="12">
        <f t="shared" si="0"/>
        <v>1.0867368421052632</v>
      </c>
      <c r="G30" s="12">
        <f t="shared" si="2"/>
        <v>1.0324</v>
      </c>
      <c r="H30" s="2"/>
    </row>
    <row r="31" spans="1:8" ht="48" x14ac:dyDescent="0.2">
      <c r="A31" s="11">
        <v>1110701505</v>
      </c>
      <c r="B31" s="15" t="s">
        <v>60</v>
      </c>
      <c r="C31" s="61">
        <v>0</v>
      </c>
      <c r="D31" s="57">
        <v>59</v>
      </c>
      <c r="E31" s="58">
        <v>59.8</v>
      </c>
      <c r="F31" s="12"/>
      <c r="G31" s="12">
        <f t="shared" si="2"/>
        <v>1.0135593220338983</v>
      </c>
      <c r="H31" s="2"/>
    </row>
    <row r="32" spans="1:8" ht="36" x14ac:dyDescent="0.2">
      <c r="A32" s="11">
        <v>1110904505</v>
      </c>
      <c r="B32" s="15" t="s">
        <v>76</v>
      </c>
      <c r="C32" s="59">
        <v>130</v>
      </c>
      <c r="D32" s="62">
        <v>106</v>
      </c>
      <c r="E32" s="62">
        <v>110</v>
      </c>
      <c r="F32" s="12">
        <f t="shared" si="0"/>
        <v>0.84615384615384615</v>
      </c>
      <c r="G32" s="12">
        <f t="shared" si="2"/>
        <v>1.0377358490566038</v>
      </c>
      <c r="H32" s="2"/>
    </row>
    <row r="33" spans="1:8" ht="24" x14ac:dyDescent="0.2">
      <c r="A33" s="8">
        <v>1120000000</v>
      </c>
      <c r="B33" s="14" t="s">
        <v>14</v>
      </c>
      <c r="C33" s="60">
        <f>C34+C35+C36+C37+C39+C38</f>
        <v>394</v>
      </c>
      <c r="D33" s="60">
        <f>D34+D35+D36+D37+D39+D38</f>
        <v>110</v>
      </c>
      <c r="E33" s="60">
        <f>E34+E35+E36+E37+E39+E38</f>
        <v>-10.3</v>
      </c>
      <c r="F33" s="10">
        <f t="shared" si="0"/>
        <v>-2.6142131979695435E-2</v>
      </c>
      <c r="G33" s="10">
        <f t="shared" si="2"/>
        <v>-9.3636363636363643E-2</v>
      </c>
      <c r="H33" s="2"/>
    </row>
    <row r="34" spans="1:8" ht="24" x14ac:dyDescent="0.2">
      <c r="A34" s="11">
        <v>1120101001</v>
      </c>
      <c r="B34" s="15" t="s">
        <v>77</v>
      </c>
      <c r="C34" s="59">
        <v>130</v>
      </c>
      <c r="D34" s="62">
        <v>109</v>
      </c>
      <c r="E34" s="62">
        <v>108.5</v>
      </c>
      <c r="F34" s="12">
        <f t="shared" si="0"/>
        <v>0.83461538461538465</v>
      </c>
      <c r="G34" s="12">
        <f t="shared" si="2"/>
        <v>0.99541284403669728</v>
      </c>
      <c r="H34" s="2"/>
    </row>
    <row r="35" spans="1:8" ht="24" hidden="1" x14ac:dyDescent="0.2">
      <c r="A35" s="11">
        <v>1120102001</v>
      </c>
      <c r="B35" s="15" t="s">
        <v>15</v>
      </c>
      <c r="C35" s="59">
        <v>0</v>
      </c>
      <c r="D35" s="62">
        <v>0</v>
      </c>
      <c r="E35" s="62">
        <v>0</v>
      </c>
      <c r="F35" s="12" t="e">
        <f t="shared" si="0"/>
        <v>#DIV/0!</v>
      </c>
      <c r="G35" s="12" t="e">
        <f t="shared" si="2"/>
        <v>#DIV/0!</v>
      </c>
      <c r="H35" s="2"/>
    </row>
    <row r="36" spans="1:8" ht="24" x14ac:dyDescent="0.2">
      <c r="A36" s="11">
        <v>1120103001</v>
      </c>
      <c r="B36" s="15" t="s">
        <v>16</v>
      </c>
      <c r="C36" s="59">
        <v>16</v>
      </c>
      <c r="D36" s="62">
        <v>1</v>
      </c>
      <c r="E36" s="62">
        <v>0.6</v>
      </c>
      <c r="F36" s="12">
        <f t="shared" si="0"/>
        <v>3.7499999999999999E-2</v>
      </c>
      <c r="G36" s="12">
        <f t="shared" si="2"/>
        <v>0.6</v>
      </c>
      <c r="H36" s="2"/>
    </row>
    <row r="37" spans="1:8" ht="24" x14ac:dyDescent="0.2">
      <c r="A37" s="11">
        <v>1120104001</v>
      </c>
      <c r="B37" s="15" t="s">
        <v>17</v>
      </c>
      <c r="C37" s="59">
        <v>185</v>
      </c>
      <c r="D37" s="62"/>
      <c r="E37" s="62"/>
      <c r="F37" s="12">
        <f t="shared" si="0"/>
        <v>0</v>
      </c>
      <c r="G37" s="12"/>
      <c r="H37" s="2"/>
    </row>
    <row r="38" spans="1:8" x14ac:dyDescent="0.2">
      <c r="A38" s="11">
        <v>1120104101</v>
      </c>
      <c r="B38" s="15" t="s">
        <v>117</v>
      </c>
      <c r="C38" s="59"/>
      <c r="D38" s="62"/>
      <c r="E38" s="62">
        <v>-22.3</v>
      </c>
      <c r="F38" s="12"/>
      <c r="G38" s="12"/>
      <c r="H38" s="2"/>
    </row>
    <row r="39" spans="1:8" ht="48" x14ac:dyDescent="0.2">
      <c r="A39" s="11">
        <v>1120107001</v>
      </c>
      <c r="B39" s="15" t="s">
        <v>78</v>
      </c>
      <c r="C39" s="59">
        <v>63</v>
      </c>
      <c r="D39" s="62"/>
      <c r="E39" s="62">
        <v>-97.1</v>
      </c>
      <c r="F39" s="12">
        <f t="shared" si="0"/>
        <v>-1.5412698412698411</v>
      </c>
      <c r="G39" s="12"/>
      <c r="H39" s="2"/>
    </row>
    <row r="40" spans="1:8" ht="24" x14ac:dyDescent="0.2">
      <c r="A40" s="8">
        <v>1130000000</v>
      </c>
      <c r="B40" s="13" t="s">
        <v>18</v>
      </c>
      <c r="C40" s="60">
        <f>C41+C42+C43</f>
        <v>400</v>
      </c>
      <c r="D40" s="63">
        <f>D41+D43+D42</f>
        <v>506</v>
      </c>
      <c r="E40" s="63">
        <f>E41+E43+E42</f>
        <v>506.2</v>
      </c>
      <c r="F40" s="10">
        <f t="shared" si="0"/>
        <v>1.2655000000000001</v>
      </c>
      <c r="G40" s="10">
        <f t="shared" si="2"/>
        <v>1.000395256916996</v>
      </c>
      <c r="H40" s="2"/>
    </row>
    <row r="41" spans="1:8" ht="36" x14ac:dyDescent="0.2">
      <c r="A41" s="11">
        <v>1130199505</v>
      </c>
      <c r="B41" s="15" t="s">
        <v>79</v>
      </c>
      <c r="C41" s="56">
        <v>0</v>
      </c>
      <c r="D41" s="62">
        <v>5</v>
      </c>
      <c r="E41" s="62">
        <v>5</v>
      </c>
      <c r="F41" s="12"/>
      <c r="G41" s="12">
        <f t="shared" si="2"/>
        <v>1</v>
      </c>
      <c r="H41" s="2"/>
    </row>
    <row r="42" spans="1:8" ht="36" x14ac:dyDescent="0.2">
      <c r="A42" s="11">
        <v>1130206505</v>
      </c>
      <c r="B42" s="15" t="s">
        <v>19</v>
      </c>
      <c r="C42" s="59">
        <v>250</v>
      </c>
      <c r="D42" s="62">
        <v>247</v>
      </c>
      <c r="E42" s="62">
        <v>247.3</v>
      </c>
      <c r="F42" s="12">
        <f t="shared" si="0"/>
        <v>0.98920000000000008</v>
      </c>
      <c r="G42" s="12">
        <f t="shared" si="2"/>
        <v>1.0012145748987855</v>
      </c>
      <c r="H42" s="2"/>
    </row>
    <row r="43" spans="1:8" ht="24" x14ac:dyDescent="0.2">
      <c r="A43" s="11">
        <v>1130299505</v>
      </c>
      <c r="B43" s="15" t="s">
        <v>20</v>
      </c>
      <c r="C43" s="56">
        <v>150</v>
      </c>
      <c r="D43" s="62">
        <v>254</v>
      </c>
      <c r="E43" s="62">
        <v>253.9</v>
      </c>
      <c r="F43" s="12">
        <f t="shared" si="0"/>
        <v>1.6926666666666668</v>
      </c>
      <c r="G43" s="12">
        <f t="shared" si="2"/>
        <v>0.99960629921259847</v>
      </c>
      <c r="H43" s="2"/>
    </row>
    <row r="44" spans="1:8" ht="24" x14ac:dyDescent="0.2">
      <c r="A44" s="8">
        <v>1140000000</v>
      </c>
      <c r="B44" s="13" t="s">
        <v>21</v>
      </c>
      <c r="C44" s="60">
        <f>C45+C47+C48</f>
        <v>4200</v>
      </c>
      <c r="D44" s="60">
        <f>D45+D47+D48</f>
        <v>5132</v>
      </c>
      <c r="E44" s="60">
        <f>E45+E47+E48+E46</f>
        <v>5195.8999999999996</v>
      </c>
      <c r="F44" s="10">
        <f t="shared" si="0"/>
        <v>1.2371190476190475</v>
      </c>
      <c r="G44" s="10">
        <f t="shared" si="2"/>
        <v>1.0124512860483241</v>
      </c>
      <c r="H44" s="2"/>
    </row>
    <row r="45" spans="1:8" ht="87" customHeight="1" x14ac:dyDescent="0.2">
      <c r="A45" s="11">
        <v>1140205305</v>
      </c>
      <c r="B45" s="15" t="s">
        <v>126</v>
      </c>
      <c r="C45" s="56">
        <v>1000</v>
      </c>
      <c r="D45" s="62">
        <v>174</v>
      </c>
      <c r="E45" s="62">
        <v>173.8</v>
      </c>
      <c r="F45" s="12">
        <f t="shared" si="0"/>
        <v>0.17380000000000001</v>
      </c>
      <c r="G45" s="12">
        <f t="shared" si="2"/>
        <v>0.99885057471264371</v>
      </c>
      <c r="H45" s="2"/>
    </row>
    <row r="46" spans="1:8" ht="84" x14ac:dyDescent="0.2">
      <c r="A46" s="11">
        <v>1140205205</v>
      </c>
      <c r="B46" s="15" t="s">
        <v>123</v>
      </c>
      <c r="C46" s="56"/>
      <c r="D46" s="62"/>
      <c r="E46" s="62">
        <v>0.7</v>
      </c>
      <c r="F46" s="12"/>
      <c r="G46" s="12"/>
      <c r="H46" s="2"/>
    </row>
    <row r="47" spans="1:8" ht="60" x14ac:dyDescent="0.2">
      <c r="A47" s="11">
        <v>1140601305</v>
      </c>
      <c r="B47" s="15" t="s">
        <v>108</v>
      </c>
      <c r="C47" s="56">
        <v>3200</v>
      </c>
      <c r="D47" s="62">
        <v>4800</v>
      </c>
      <c r="E47" s="62">
        <v>4863.3999999999996</v>
      </c>
      <c r="F47" s="12">
        <f t="shared" si="0"/>
        <v>1.5198124999999998</v>
      </c>
      <c r="G47" s="12">
        <f t="shared" si="2"/>
        <v>1.0132083333333333</v>
      </c>
      <c r="H47" s="2"/>
    </row>
    <row r="48" spans="1:8" ht="60" x14ac:dyDescent="0.2">
      <c r="A48" s="53">
        <v>1140602505</v>
      </c>
      <c r="B48" s="15" t="s">
        <v>116</v>
      </c>
      <c r="C48" s="61">
        <v>0</v>
      </c>
      <c r="D48" s="98">
        <v>158</v>
      </c>
      <c r="E48" s="98">
        <v>158</v>
      </c>
      <c r="F48" s="12"/>
      <c r="G48" s="12">
        <f t="shared" si="2"/>
        <v>1</v>
      </c>
      <c r="H48" s="2"/>
    </row>
    <row r="49" spans="1:8" ht="18.75" customHeight="1" x14ac:dyDescent="0.2">
      <c r="A49" s="8">
        <v>1160000000</v>
      </c>
      <c r="B49" s="13" t="s">
        <v>22</v>
      </c>
      <c r="C49" s="60">
        <f>C51+C53+C54+C55+C56+C58+C60+C61+C62+C59+C57</f>
        <v>523</v>
      </c>
      <c r="D49" s="60">
        <f>D51+D53+D54+D55+D56+D58+D60+D61+D62+D59+D57+D52</f>
        <v>250</v>
      </c>
      <c r="E49" s="60">
        <f>E51+E53+E54+E55+E56+E58+E60+E61+E62+E59+E57+E52</f>
        <v>246.10000000000002</v>
      </c>
      <c r="F49" s="10">
        <f t="shared" si="0"/>
        <v>0.47055449330783944</v>
      </c>
      <c r="G49" s="10">
        <f t="shared" si="2"/>
        <v>0.98440000000000005</v>
      </c>
      <c r="H49" s="2"/>
    </row>
    <row r="50" spans="1:8" ht="24" customHeight="1" x14ac:dyDescent="0.2">
      <c r="A50" s="11">
        <v>1160303001</v>
      </c>
      <c r="B50" s="15" t="s">
        <v>23</v>
      </c>
      <c r="C50" s="59">
        <v>0.3</v>
      </c>
      <c r="D50" s="59">
        <v>0.3</v>
      </c>
      <c r="E50" s="59">
        <v>0</v>
      </c>
      <c r="F50" s="12">
        <f t="shared" si="0"/>
        <v>0</v>
      </c>
      <c r="G50" s="12">
        <f t="shared" si="2"/>
        <v>0</v>
      </c>
      <c r="H50" s="2"/>
    </row>
    <row r="51" spans="1:8" ht="60" hidden="1" x14ac:dyDescent="0.2">
      <c r="A51" s="11">
        <v>1160600001</v>
      </c>
      <c r="B51" s="15" t="s">
        <v>24</v>
      </c>
      <c r="C51" s="59"/>
      <c r="D51" s="62"/>
      <c r="E51" s="62"/>
      <c r="F51" s="12" t="e">
        <f t="shared" si="0"/>
        <v>#DIV/0!</v>
      </c>
      <c r="G51" s="12" t="e">
        <f t="shared" si="2"/>
        <v>#DIV/0!</v>
      </c>
      <c r="H51" s="2"/>
    </row>
    <row r="52" spans="1:8" ht="60" x14ac:dyDescent="0.2">
      <c r="A52" s="11">
        <v>1160801001</v>
      </c>
      <c r="B52" s="15" t="s">
        <v>25</v>
      </c>
      <c r="C52" s="59"/>
      <c r="D52" s="62">
        <v>5</v>
      </c>
      <c r="E52" s="62">
        <v>5</v>
      </c>
      <c r="F52" s="12"/>
      <c r="G52" s="12">
        <f t="shared" si="2"/>
        <v>1</v>
      </c>
      <c r="H52" s="2"/>
    </row>
    <row r="53" spans="1:8" ht="60" hidden="1" x14ac:dyDescent="0.2">
      <c r="A53" s="11">
        <v>1160801001</v>
      </c>
      <c r="B53" s="15" t="s">
        <v>25</v>
      </c>
      <c r="C53" s="59"/>
      <c r="D53" s="62"/>
      <c r="E53" s="62"/>
      <c r="F53" s="12" t="e">
        <f t="shared" si="0"/>
        <v>#DIV/0!</v>
      </c>
      <c r="G53" s="12" t="e">
        <f t="shared" si="2"/>
        <v>#DIV/0!</v>
      </c>
      <c r="H53" s="2"/>
    </row>
    <row r="54" spans="1:8" ht="36" hidden="1" x14ac:dyDescent="0.2">
      <c r="A54" s="11">
        <v>1161805005</v>
      </c>
      <c r="B54" s="40" t="s">
        <v>26</v>
      </c>
      <c r="C54" s="59"/>
      <c r="D54" s="62"/>
      <c r="E54" s="62"/>
      <c r="F54" s="12" t="e">
        <f t="shared" si="0"/>
        <v>#DIV/0!</v>
      </c>
      <c r="G54" s="12" t="e">
        <f t="shared" si="2"/>
        <v>#DIV/0!</v>
      </c>
      <c r="H54" s="2"/>
    </row>
    <row r="55" spans="1:8" ht="36" x14ac:dyDescent="0.2">
      <c r="A55" s="11">
        <v>1162105005</v>
      </c>
      <c r="B55" s="40" t="s">
        <v>80</v>
      </c>
      <c r="C55" s="62">
        <v>5</v>
      </c>
      <c r="D55" s="62">
        <v>5</v>
      </c>
      <c r="E55" s="62">
        <v>0</v>
      </c>
      <c r="F55" s="12">
        <f t="shared" si="0"/>
        <v>0</v>
      </c>
      <c r="G55" s="12">
        <f t="shared" si="2"/>
        <v>0</v>
      </c>
      <c r="H55" s="2"/>
    </row>
    <row r="56" spans="1:8" ht="24" hidden="1" x14ac:dyDescent="0.2">
      <c r="A56" s="11">
        <v>1162506001</v>
      </c>
      <c r="B56" s="40" t="s">
        <v>27</v>
      </c>
      <c r="C56" s="62"/>
      <c r="D56" s="62"/>
      <c r="E56" s="62"/>
      <c r="F56" s="12" t="e">
        <f t="shared" si="0"/>
        <v>#DIV/0!</v>
      </c>
      <c r="G56" s="12" t="e">
        <f t="shared" si="2"/>
        <v>#DIV/0!</v>
      </c>
      <c r="H56" s="2"/>
    </row>
    <row r="57" spans="1:8" ht="49.5" hidden="1" customHeight="1" x14ac:dyDescent="0.2">
      <c r="A57" s="11">
        <v>1162800001</v>
      </c>
      <c r="B57" s="40" t="s">
        <v>109</v>
      </c>
      <c r="C57" s="62">
        <v>0</v>
      </c>
      <c r="D57" s="62">
        <v>0</v>
      </c>
      <c r="E57" s="62">
        <v>0</v>
      </c>
      <c r="F57" s="12" t="e">
        <f t="shared" si="0"/>
        <v>#DIV/0!</v>
      </c>
      <c r="G57" s="12" t="e">
        <f t="shared" si="2"/>
        <v>#DIV/0!</v>
      </c>
      <c r="H57" s="2"/>
    </row>
    <row r="58" spans="1:8" ht="60" x14ac:dyDescent="0.2">
      <c r="A58" s="11">
        <v>1163305005</v>
      </c>
      <c r="B58" s="15" t="s">
        <v>81</v>
      </c>
      <c r="C58" s="62">
        <v>0</v>
      </c>
      <c r="D58" s="62">
        <v>43</v>
      </c>
      <c r="E58" s="62">
        <v>48.4</v>
      </c>
      <c r="F58" s="12"/>
      <c r="G58" s="12">
        <f t="shared" si="2"/>
        <v>1.1255813953488372</v>
      </c>
      <c r="H58" s="2"/>
    </row>
    <row r="59" spans="1:8" ht="36" x14ac:dyDescent="0.2">
      <c r="A59" s="11">
        <v>1163503005</v>
      </c>
      <c r="B59" s="15" t="s">
        <v>28</v>
      </c>
      <c r="C59" s="62">
        <v>0</v>
      </c>
      <c r="D59" s="62">
        <v>4</v>
      </c>
      <c r="E59" s="62">
        <v>4.3</v>
      </c>
      <c r="F59" s="12"/>
      <c r="G59" s="12">
        <f t="shared" si="2"/>
        <v>1.075</v>
      </c>
      <c r="H59" s="2"/>
    </row>
    <row r="60" spans="1:8" ht="48" hidden="1" x14ac:dyDescent="0.2">
      <c r="A60" s="11">
        <v>1164205005</v>
      </c>
      <c r="B60" s="40" t="s">
        <v>29</v>
      </c>
      <c r="C60" s="62">
        <v>0</v>
      </c>
      <c r="D60" s="62">
        <v>0</v>
      </c>
      <c r="E60" s="62">
        <v>0</v>
      </c>
      <c r="F60" s="12"/>
      <c r="G60" s="12" t="e">
        <f t="shared" si="2"/>
        <v>#DIV/0!</v>
      </c>
      <c r="H60" s="2"/>
    </row>
    <row r="61" spans="1:8" ht="60" x14ac:dyDescent="0.2">
      <c r="A61" s="11">
        <v>1164300001</v>
      </c>
      <c r="B61" s="15" t="s">
        <v>30</v>
      </c>
      <c r="C61" s="62">
        <v>0</v>
      </c>
      <c r="D61" s="62">
        <v>0</v>
      </c>
      <c r="E61" s="62">
        <v>0</v>
      </c>
      <c r="F61" s="12"/>
      <c r="G61" s="12"/>
      <c r="H61" s="2"/>
    </row>
    <row r="62" spans="1:8" ht="24" x14ac:dyDescent="0.2">
      <c r="A62" s="11">
        <v>1169005005</v>
      </c>
      <c r="B62" s="15" t="s">
        <v>61</v>
      </c>
      <c r="C62" s="62">
        <v>518</v>
      </c>
      <c r="D62" s="62">
        <v>193</v>
      </c>
      <c r="E62" s="62">
        <v>188.4</v>
      </c>
      <c r="F62" s="12">
        <f t="shared" si="0"/>
        <v>0.36370656370656373</v>
      </c>
      <c r="G62" s="12">
        <f t="shared" si="2"/>
        <v>0.97616580310880829</v>
      </c>
      <c r="H62" s="2"/>
    </row>
    <row r="63" spans="1:8" ht="16.5" customHeight="1" thickBot="1" x14ac:dyDescent="0.25">
      <c r="A63" s="8">
        <v>1170000000</v>
      </c>
      <c r="B63" s="9" t="s">
        <v>31</v>
      </c>
      <c r="C63" s="63">
        <f>C64+C65</f>
        <v>0</v>
      </c>
      <c r="D63" s="63">
        <f>D64</f>
        <v>0</v>
      </c>
      <c r="E63" s="63">
        <f>E64</f>
        <v>0</v>
      </c>
      <c r="F63" s="12"/>
      <c r="G63" s="12"/>
      <c r="H63" s="2"/>
    </row>
    <row r="64" spans="1:8" ht="24.75" hidden="1" thickBot="1" x14ac:dyDescent="0.25">
      <c r="A64" s="11">
        <v>1170105005</v>
      </c>
      <c r="B64" s="15" t="s">
        <v>82</v>
      </c>
      <c r="C64" s="61"/>
      <c r="D64" s="57"/>
      <c r="E64" s="58"/>
      <c r="F64" s="10" t="e">
        <f t="shared" si="0"/>
        <v>#DIV/0!</v>
      </c>
      <c r="G64" s="10" t="e">
        <f t="shared" si="2"/>
        <v>#DIV/0!</v>
      </c>
      <c r="H64" s="2"/>
    </row>
    <row r="65" spans="1:8" ht="13.5" hidden="1" thickBot="1" x14ac:dyDescent="0.25">
      <c r="A65" s="67">
        <v>1170505005</v>
      </c>
      <c r="B65" s="68" t="s">
        <v>32</v>
      </c>
      <c r="C65" s="69"/>
      <c r="D65" s="70"/>
      <c r="E65" s="71"/>
      <c r="F65" s="72" t="e">
        <f t="shared" si="0"/>
        <v>#DIV/0!</v>
      </c>
      <c r="G65" s="72" t="e">
        <f t="shared" si="2"/>
        <v>#DIV/0!</v>
      </c>
      <c r="H65" s="2"/>
    </row>
    <row r="66" spans="1:8" ht="15.75" customHeight="1" thickBot="1" x14ac:dyDescent="0.25">
      <c r="A66" s="76"/>
      <c r="B66" s="77" t="s">
        <v>33</v>
      </c>
      <c r="C66" s="78">
        <f>C63+C49+C44+C40+C33+C25+C17+C12+C7</f>
        <v>174997</v>
      </c>
      <c r="D66" s="78">
        <f>D63+D49+D44+D40+D33+D25+D17+D12+D7</f>
        <v>185586</v>
      </c>
      <c r="E66" s="78">
        <f>E63+E49+E44+E40+E33+E25+E17+E12+E7+E23+E21</f>
        <v>184812.50000000003</v>
      </c>
      <c r="F66" s="79">
        <f t="shared" si="0"/>
        <v>1.0560895329634223</v>
      </c>
      <c r="G66" s="103">
        <f>E66/D66*100</f>
        <v>99.583212095739995</v>
      </c>
      <c r="H66" s="2"/>
    </row>
    <row r="67" spans="1:8" ht="19.5" customHeight="1" x14ac:dyDescent="0.25">
      <c r="A67" s="73"/>
      <c r="B67" s="74" t="s">
        <v>92</v>
      </c>
      <c r="C67" s="95">
        <f>C68+C96</f>
        <v>483426.1</v>
      </c>
      <c r="D67" s="95">
        <f>D68+D96</f>
        <v>615397.6</v>
      </c>
      <c r="E67" s="95">
        <f>E68+E96+E97+E98</f>
        <v>599597.6</v>
      </c>
      <c r="F67" s="75">
        <f t="shared" si="0"/>
        <v>1.2403087048878825</v>
      </c>
      <c r="G67" s="75">
        <f t="shared" si="2"/>
        <v>0.97432554173106944</v>
      </c>
      <c r="H67" s="2"/>
    </row>
    <row r="68" spans="1:8" ht="24" x14ac:dyDescent="0.2">
      <c r="A68" s="8" t="s">
        <v>34</v>
      </c>
      <c r="B68" s="16" t="s">
        <v>93</v>
      </c>
      <c r="C68" s="91">
        <f>C69+C73+C78+C87</f>
        <v>483426.1</v>
      </c>
      <c r="D68" s="91">
        <f>D69+D73+D78+D87</f>
        <v>599291.19999999995</v>
      </c>
      <c r="E68" s="91">
        <f>E69+E73+E78+E87</f>
        <v>589524.1</v>
      </c>
      <c r="F68" s="10">
        <f t="shared" si="0"/>
        <v>1.2194709801560155</v>
      </c>
      <c r="G68" s="10">
        <f t="shared" si="2"/>
        <v>0.98370224692102937</v>
      </c>
      <c r="H68" s="2"/>
    </row>
    <row r="69" spans="1:8" ht="24" x14ac:dyDescent="0.2">
      <c r="A69" s="8" t="s">
        <v>96</v>
      </c>
      <c r="B69" s="16" t="s">
        <v>35</v>
      </c>
      <c r="C69" s="91">
        <f>C70+C71+C72</f>
        <v>141094</v>
      </c>
      <c r="D69" s="91">
        <f>D70+D71+D72</f>
        <v>175512.1</v>
      </c>
      <c r="E69" s="91">
        <f>E70+E71+E72</f>
        <v>175512.1</v>
      </c>
      <c r="F69" s="10">
        <f t="shared" si="0"/>
        <v>1.2439373750832778</v>
      </c>
      <c r="G69" s="10">
        <f t="shared" si="2"/>
        <v>1</v>
      </c>
      <c r="H69" s="2"/>
    </row>
    <row r="70" spans="1:8" ht="25.5" customHeight="1" x14ac:dyDescent="0.2">
      <c r="A70" s="11" t="s">
        <v>95</v>
      </c>
      <c r="B70" s="18" t="s">
        <v>36</v>
      </c>
      <c r="C70" s="88">
        <v>141094</v>
      </c>
      <c r="D70" s="89">
        <v>141094</v>
      </c>
      <c r="E70" s="89">
        <v>141094</v>
      </c>
      <c r="F70" s="12">
        <f t="shared" si="0"/>
        <v>1</v>
      </c>
      <c r="G70" s="12">
        <f t="shared" si="2"/>
        <v>1</v>
      </c>
      <c r="H70" s="2"/>
    </row>
    <row r="71" spans="1:8" ht="24" x14ac:dyDescent="0.2">
      <c r="A71" s="11" t="s">
        <v>115</v>
      </c>
      <c r="B71" s="18" t="s">
        <v>37</v>
      </c>
      <c r="C71" s="80"/>
      <c r="D71" s="89">
        <v>34418.1</v>
      </c>
      <c r="E71" s="89">
        <v>34418.1</v>
      </c>
      <c r="F71" s="12"/>
      <c r="G71" s="12">
        <f t="shared" si="2"/>
        <v>1</v>
      </c>
      <c r="H71" s="2"/>
    </row>
    <row r="72" spans="1:8" hidden="1" x14ac:dyDescent="0.2">
      <c r="A72" s="11" t="s">
        <v>94</v>
      </c>
      <c r="B72" s="18" t="s">
        <v>38</v>
      </c>
      <c r="C72" s="80"/>
      <c r="D72" s="81"/>
      <c r="E72" s="82"/>
      <c r="F72" s="10"/>
      <c r="G72" s="10" t="e">
        <f t="shared" ref="G72:G101" si="3">E72/D72</f>
        <v>#DIV/0!</v>
      </c>
      <c r="H72" s="2"/>
    </row>
    <row r="73" spans="1:8" ht="36" x14ac:dyDescent="0.2">
      <c r="A73" s="8" t="s">
        <v>97</v>
      </c>
      <c r="B73" s="17" t="s">
        <v>83</v>
      </c>
      <c r="C73" s="87">
        <f>C74+C75+C76+C77</f>
        <v>0</v>
      </c>
      <c r="D73" s="87">
        <f>D74+D75+D76+D77</f>
        <v>34075.1</v>
      </c>
      <c r="E73" s="87">
        <f>E74+E75+E76+E77</f>
        <v>32072.899999999998</v>
      </c>
      <c r="F73" s="10"/>
      <c r="G73" s="10">
        <f t="shared" si="3"/>
        <v>0.94124155174893098</v>
      </c>
      <c r="H73" s="2"/>
    </row>
    <row r="74" spans="1:8" ht="36" x14ac:dyDescent="0.2">
      <c r="A74" s="11" t="s">
        <v>124</v>
      </c>
      <c r="B74" s="18" t="s">
        <v>39</v>
      </c>
      <c r="C74" s="80"/>
      <c r="D74" s="59">
        <v>2854.1</v>
      </c>
      <c r="E74" s="59">
        <v>2553.1</v>
      </c>
      <c r="F74" s="12"/>
      <c r="G74" s="12">
        <f t="shared" si="3"/>
        <v>0.89453768263200306</v>
      </c>
      <c r="H74" s="2"/>
    </row>
    <row r="75" spans="1:8" ht="48" x14ac:dyDescent="0.2">
      <c r="A75" s="11" t="s">
        <v>125</v>
      </c>
      <c r="B75" s="18" t="s">
        <v>41</v>
      </c>
      <c r="C75" s="80"/>
      <c r="D75" s="59">
        <v>748.2</v>
      </c>
      <c r="E75" s="59">
        <v>748.2</v>
      </c>
      <c r="F75" s="12"/>
      <c r="G75" s="12">
        <f t="shared" si="3"/>
        <v>1</v>
      </c>
      <c r="H75" s="2"/>
    </row>
    <row r="76" spans="1:8" ht="48" hidden="1" x14ac:dyDescent="0.2">
      <c r="A76" s="11" t="s">
        <v>40</v>
      </c>
      <c r="B76" s="18" t="s">
        <v>41</v>
      </c>
      <c r="C76" s="80"/>
      <c r="D76" s="80"/>
      <c r="E76" s="80"/>
      <c r="F76" s="12"/>
      <c r="G76" s="12" t="e">
        <f t="shared" si="3"/>
        <v>#DIV/0!</v>
      </c>
      <c r="H76" s="2"/>
    </row>
    <row r="77" spans="1:8" ht="24" x14ac:dyDescent="0.2">
      <c r="A77" s="11" t="s">
        <v>98</v>
      </c>
      <c r="B77" s="18" t="s">
        <v>84</v>
      </c>
      <c r="C77" s="88">
        <v>0</v>
      </c>
      <c r="D77" s="89">
        <v>30472.799999999999</v>
      </c>
      <c r="E77" s="89">
        <v>28771.599999999999</v>
      </c>
      <c r="F77" s="12"/>
      <c r="G77" s="12">
        <f t="shared" si="3"/>
        <v>0.94417316426452436</v>
      </c>
      <c r="H77" s="2"/>
    </row>
    <row r="78" spans="1:8" ht="24" x14ac:dyDescent="0.2">
      <c r="A78" s="8" t="s">
        <v>99</v>
      </c>
      <c r="B78" s="17" t="s">
        <v>42</v>
      </c>
      <c r="C78" s="87">
        <f>C79+C80+C81+C82+C83+C86+C85+C84</f>
        <v>332492.09999999998</v>
      </c>
      <c r="D78" s="87">
        <f>D79+D80+D81+D82+D83+D86+D85+D84</f>
        <v>377997.39999999997</v>
      </c>
      <c r="E78" s="87">
        <f>E79+E80+E81+E82+E83+E86+E85+E84</f>
        <v>371012.49999999994</v>
      </c>
      <c r="F78" s="10">
        <f t="shared" ref="F78:F101" si="4">E78/C78</f>
        <v>1.1158535796790359</v>
      </c>
      <c r="G78" s="10">
        <f t="shared" si="3"/>
        <v>0.9815213014692693</v>
      </c>
      <c r="H78" s="2"/>
    </row>
    <row r="79" spans="1:8" ht="36" hidden="1" x14ac:dyDescent="0.2">
      <c r="A79" s="11">
        <v>2023002200</v>
      </c>
      <c r="B79" s="18" t="s">
        <v>86</v>
      </c>
      <c r="C79" s="88">
        <v>0</v>
      </c>
      <c r="D79" s="89">
        <v>0</v>
      </c>
      <c r="E79" s="90">
        <v>0</v>
      </c>
      <c r="F79" s="10" t="e">
        <f t="shared" si="4"/>
        <v>#DIV/0!</v>
      </c>
      <c r="G79" s="10" t="e">
        <f t="shared" si="3"/>
        <v>#DIV/0!</v>
      </c>
      <c r="H79" s="2"/>
    </row>
    <row r="80" spans="1:8" ht="36" x14ac:dyDescent="0.2">
      <c r="A80" s="11">
        <v>2023002405</v>
      </c>
      <c r="B80" s="99" t="s">
        <v>87</v>
      </c>
      <c r="C80" s="88">
        <v>314207.09999999998</v>
      </c>
      <c r="D80" s="88">
        <v>358117.7</v>
      </c>
      <c r="E80" s="88">
        <v>351266.3</v>
      </c>
      <c r="F80" s="12">
        <f t="shared" si="4"/>
        <v>1.1179451387317474</v>
      </c>
      <c r="G80" s="12">
        <f t="shared" si="3"/>
        <v>0.98086830111999479</v>
      </c>
      <c r="H80" s="2"/>
    </row>
    <row r="81" spans="1:8" ht="48" x14ac:dyDescent="0.2">
      <c r="A81" s="11">
        <v>2023002705</v>
      </c>
      <c r="B81" s="100" t="s">
        <v>44</v>
      </c>
      <c r="C81" s="88">
        <v>12254.6</v>
      </c>
      <c r="D81" s="88">
        <v>11597.3</v>
      </c>
      <c r="E81" s="88">
        <v>11502.3</v>
      </c>
      <c r="F81" s="12">
        <f t="shared" si="4"/>
        <v>0.93861080737029357</v>
      </c>
      <c r="G81" s="12">
        <f t="shared" si="3"/>
        <v>0.99180843817095354</v>
      </c>
      <c r="H81" s="2"/>
    </row>
    <row r="82" spans="1:8" ht="84" x14ac:dyDescent="0.2">
      <c r="A82" s="11">
        <v>2023002905</v>
      </c>
      <c r="B82" s="100" t="s">
        <v>45</v>
      </c>
      <c r="C82" s="88">
        <v>2234.9</v>
      </c>
      <c r="D82" s="88">
        <v>4580</v>
      </c>
      <c r="E82" s="88">
        <v>4580</v>
      </c>
      <c r="F82" s="12">
        <f t="shared" si="4"/>
        <v>2.0493086939012932</v>
      </c>
      <c r="G82" s="12">
        <f t="shared" si="3"/>
        <v>1</v>
      </c>
      <c r="H82" s="2"/>
    </row>
    <row r="83" spans="1:8" ht="48" x14ac:dyDescent="0.2">
      <c r="A83" s="11">
        <v>2023511800</v>
      </c>
      <c r="B83" s="54" t="s">
        <v>85</v>
      </c>
      <c r="C83" s="88">
        <v>1189.2</v>
      </c>
      <c r="D83" s="88">
        <v>1368</v>
      </c>
      <c r="E83" s="88">
        <v>1368</v>
      </c>
      <c r="F83" s="12">
        <f t="shared" si="4"/>
        <v>1.1503531786074672</v>
      </c>
      <c r="G83" s="12">
        <f t="shared" si="3"/>
        <v>1</v>
      </c>
      <c r="H83" s="2"/>
    </row>
    <row r="84" spans="1:8" ht="60" x14ac:dyDescent="0.2">
      <c r="A84" s="11">
        <v>2023512005</v>
      </c>
      <c r="B84" s="54" t="s">
        <v>110</v>
      </c>
      <c r="C84" s="88">
        <v>75</v>
      </c>
      <c r="D84" s="88">
        <v>67.2</v>
      </c>
      <c r="E84" s="88">
        <v>67.2</v>
      </c>
      <c r="F84" s="12">
        <f t="shared" si="4"/>
        <v>0.89600000000000002</v>
      </c>
      <c r="G84" s="12">
        <f t="shared" si="3"/>
        <v>1</v>
      </c>
      <c r="H84" s="2"/>
    </row>
    <row r="85" spans="1:8" ht="48" x14ac:dyDescent="0.2">
      <c r="A85" s="11">
        <v>2023526005</v>
      </c>
      <c r="B85" s="54" t="s">
        <v>100</v>
      </c>
      <c r="C85" s="88">
        <v>408.3</v>
      </c>
      <c r="D85" s="88">
        <v>154.1</v>
      </c>
      <c r="E85" s="88">
        <v>115.6</v>
      </c>
      <c r="F85" s="12">
        <f t="shared" si="4"/>
        <v>0.28312515307372027</v>
      </c>
      <c r="G85" s="12">
        <f t="shared" si="3"/>
        <v>0.75016223231667745</v>
      </c>
      <c r="H85" s="2"/>
    </row>
    <row r="86" spans="1:8" ht="36" x14ac:dyDescent="0.2">
      <c r="A86" s="11">
        <v>2023593005</v>
      </c>
      <c r="B86" s="55" t="s">
        <v>43</v>
      </c>
      <c r="C86" s="88">
        <v>2123</v>
      </c>
      <c r="D86" s="88">
        <v>2113.1</v>
      </c>
      <c r="E86" s="88">
        <v>2113.1</v>
      </c>
      <c r="F86" s="12">
        <f t="shared" si="4"/>
        <v>0.99533678756476685</v>
      </c>
      <c r="G86" s="12">
        <f t="shared" si="3"/>
        <v>1</v>
      </c>
      <c r="H86" s="2"/>
    </row>
    <row r="87" spans="1:8" ht="13.5" x14ac:dyDescent="0.25">
      <c r="A87" s="8">
        <v>2024000000</v>
      </c>
      <c r="B87" s="19" t="s">
        <v>46</v>
      </c>
      <c r="C87" s="93">
        <f>C89+C95</f>
        <v>9840</v>
      </c>
      <c r="D87" s="93">
        <f>D88+D89+D90+D91+D92+D95+D93+D94</f>
        <v>11706.6</v>
      </c>
      <c r="E87" s="93">
        <f>E88+E89+E90+E91+E92+E95+E93+E94</f>
        <v>10926.6</v>
      </c>
      <c r="F87" s="10">
        <f t="shared" si="4"/>
        <v>1.1104268292682926</v>
      </c>
      <c r="G87" s="10">
        <f t="shared" si="3"/>
        <v>0.93337091896878688</v>
      </c>
      <c r="H87" s="2"/>
    </row>
    <row r="88" spans="1:8" ht="60" hidden="1" x14ac:dyDescent="0.2">
      <c r="A88" s="11" t="s">
        <v>47</v>
      </c>
      <c r="B88" s="41" t="s">
        <v>88</v>
      </c>
      <c r="C88" s="84"/>
      <c r="D88" s="85"/>
      <c r="E88" s="85"/>
      <c r="F88" s="10" t="e">
        <f t="shared" si="4"/>
        <v>#DIV/0!</v>
      </c>
      <c r="G88" s="10" t="e">
        <f t="shared" si="3"/>
        <v>#DIV/0!</v>
      </c>
      <c r="H88" s="2"/>
    </row>
    <row r="89" spans="1:8" ht="66" customHeight="1" x14ac:dyDescent="0.2">
      <c r="A89" s="11" t="s">
        <v>101</v>
      </c>
      <c r="B89" s="18" t="s">
        <v>48</v>
      </c>
      <c r="C89" s="92">
        <v>9840</v>
      </c>
      <c r="D89" s="92">
        <v>10140</v>
      </c>
      <c r="E89" s="92">
        <v>9360</v>
      </c>
      <c r="F89" s="12">
        <f t="shared" si="4"/>
        <v>0.95121951219512191</v>
      </c>
      <c r="G89" s="12">
        <f t="shared" si="3"/>
        <v>0.92307692307692313</v>
      </c>
      <c r="H89" s="2"/>
    </row>
    <row r="90" spans="1:8" ht="48" x14ac:dyDescent="0.2">
      <c r="A90" s="11" t="s">
        <v>118</v>
      </c>
      <c r="B90" s="18" t="s">
        <v>49</v>
      </c>
      <c r="C90" s="84"/>
      <c r="D90" s="92">
        <v>29.7</v>
      </c>
      <c r="E90" s="89">
        <v>29.7</v>
      </c>
      <c r="F90" s="12"/>
      <c r="G90" s="12">
        <f t="shared" si="3"/>
        <v>1</v>
      </c>
      <c r="H90" s="2"/>
    </row>
    <row r="91" spans="1:8" ht="72" hidden="1" x14ac:dyDescent="0.2">
      <c r="A91" s="11" t="s">
        <v>119</v>
      </c>
      <c r="B91" s="15" t="s">
        <v>120</v>
      </c>
      <c r="C91" s="84"/>
      <c r="D91" s="92"/>
      <c r="E91" s="82"/>
      <c r="F91" s="12"/>
      <c r="G91" s="12" t="e">
        <f t="shared" si="3"/>
        <v>#DIV/0!</v>
      </c>
      <c r="H91" s="2"/>
    </row>
    <row r="92" spans="1:8" ht="60" hidden="1" x14ac:dyDescent="0.2">
      <c r="A92" s="11" t="s">
        <v>50</v>
      </c>
      <c r="B92" s="15" t="s">
        <v>51</v>
      </c>
      <c r="C92" s="84"/>
      <c r="D92" s="85"/>
      <c r="E92" s="82"/>
      <c r="F92" s="12"/>
      <c r="G92" s="12" t="e">
        <f t="shared" si="3"/>
        <v>#DIV/0!</v>
      </c>
      <c r="H92" s="2"/>
    </row>
    <row r="93" spans="1:8" ht="60" hidden="1" x14ac:dyDescent="0.2">
      <c r="A93" s="11" t="s">
        <v>52</v>
      </c>
      <c r="B93" s="15" t="s">
        <v>53</v>
      </c>
      <c r="C93" s="84"/>
      <c r="D93" s="85"/>
      <c r="E93" s="82"/>
      <c r="F93" s="12"/>
      <c r="G93" s="12" t="e">
        <f t="shared" si="3"/>
        <v>#DIV/0!</v>
      </c>
      <c r="H93" s="2"/>
    </row>
    <row r="94" spans="1:8" ht="56.25" customHeight="1" x14ac:dyDescent="0.2">
      <c r="A94" s="11" t="s">
        <v>121</v>
      </c>
      <c r="B94" s="15" t="s">
        <v>88</v>
      </c>
      <c r="C94" s="84"/>
      <c r="D94" s="92">
        <v>50</v>
      </c>
      <c r="E94" s="64">
        <v>50</v>
      </c>
      <c r="F94" s="12"/>
      <c r="G94" s="12">
        <f t="shared" si="3"/>
        <v>1</v>
      </c>
      <c r="H94" s="2"/>
    </row>
    <row r="95" spans="1:8" ht="24" x14ac:dyDescent="0.2">
      <c r="A95" s="11" t="s">
        <v>102</v>
      </c>
      <c r="B95" s="15" t="s">
        <v>54</v>
      </c>
      <c r="C95" s="92">
        <v>0</v>
      </c>
      <c r="D95" s="92">
        <v>1486.9</v>
      </c>
      <c r="E95" s="92">
        <v>1486.9</v>
      </c>
      <c r="F95" s="12"/>
      <c r="G95" s="12">
        <f t="shared" si="3"/>
        <v>1</v>
      </c>
      <c r="H95" s="2"/>
    </row>
    <row r="96" spans="1:8" ht="24.75" x14ac:dyDescent="0.25">
      <c r="A96" s="8" t="s">
        <v>55</v>
      </c>
      <c r="B96" s="17" t="s">
        <v>89</v>
      </c>
      <c r="C96" s="83"/>
      <c r="D96" s="91">
        <v>16106.4</v>
      </c>
      <c r="E96" s="91">
        <v>12993.9</v>
      </c>
      <c r="F96" s="10"/>
      <c r="G96" s="10">
        <f t="shared" si="3"/>
        <v>0.80675383698405601</v>
      </c>
      <c r="H96" s="2"/>
    </row>
    <row r="97" spans="1:8" ht="36" x14ac:dyDescent="0.2">
      <c r="A97" s="8" t="s">
        <v>56</v>
      </c>
      <c r="B97" s="17" t="s">
        <v>90</v>
      </c>
      <c r="C97" s="87">
        <v>0</v>
      </c>
      <c r="D97" s="94">
        <v>0</v>
      </c>
      <c r="E97" s="91">
        <v>524</v>
      </c>
      <c r="F97" s="10"/>
      <c r="G97" s="10"/>
      <c r="H97" s="2"/>
    </row>
    <row r="98" spans="1:8" ht="48" x14ac:dyDescent="0.2">
      <c r="A98" s="8" t="s">
        <v>103</v>
      </c>
      <c r="B98" s="19" t="s">
        <v>91</v>
      </c>
      <c r="C98" s="80"/>
      <c r="D98" s="86"/>
      <c r="E98" s="91">
        <v>-3444.4</v>
      </c>
      <c r="F98" s="10"/>
      <c r="G98" s="10"/>
      <c r="H98" s="2"/>
    </row>
    <row r="99" spans="1:8" x14ac:dyDescent="0.2">
      <c r="A99" s="11"/>
      <c r="B99" s="19" t="s">
        <v>57</v>
      </c>
      <c r="C99" s="66">
        <f>C67+C66</f>
        <v>658423.1</v>
      </c>
      <c r="D99" s="66">
        <f>D67+D66</f>
        <v>800983.6</v>
      </c>
      <c r="E99" s="65">
        <f>E67+E66</f>
        <v>784410.1</v>
      </c>
      <c r="F99" s="10">
        <f t="shared" si="4"/>
        <v>1.191346567275662</v>
      </c>
      <c r="G99" s="10">
        <f t="shared" si="3"/>
        <v>0.97930856511918596</v>
      </c>
      <c r="H99" s="2"/>
    </row>
    <row r="100" spans="1:8" x14ac:dyDescent="0.2">
      <c r="A100" s="20"/>
      <c r="B100" s="42" t="s">
        <v>58</v>
      </c>
      <c r="C100" s="66">
        <v>0</v>
      </c>
      <c r="D100" s="66">
        <v>1676.3</v>
      </c>
      <c r="E100" s="66">
        <v>-1421.1</v>
      </c>
      <c r="F100" s="10"/>
      <c r="G100" s="10">
        <f t="shared" si="3"/>
        <v>-0.84775994750343009</v>
      </c>
      <c r="H100" s="2"/>
    </row>
    <row r="101" spans="1:8" x14ac:dyDescent="0.2">
      <c r="A101" s="20"/>
      <c r="B101" s="43" t="s">
        <v>59</v>
      </c>
      <c r="C101" s="66">
        <f>C100+C99</f>
        <v>658423.1</v>
      </c>
      <c r="D101" s="66">
        <f>D100+D99</f>
        <v>802659.9</v>
      </c>
      <c r="E101" s="66">
        <f>E99+E100</f>
        <v>782989</v>
      </c>
      <c r="F101" s="10">
        <f t="shared" si="4"/>
        <v>1.1891882286633018</v>
      </c>
      <c r="G101" s="10">
        <f t="shared" si="3"/>
        <v>0.97549285818314824</v>
      </c>
      <c r="H101" s="2"/>
    </row>
    <row r="102" spans="1:8" x14ac:dyDescent="0.2">
      <c r="A102" s="21"/>
      <c r="B102" s="45"/>
      <c r="C102" s="29"/>
      <c r="D102" s="30"/>
      <c r="E102" s="30"/>
      <c r="F102" s="31"/>
      <c r="G102" s="97"/>
      <c r="H102" s="23"/>
    </row>
    <row r="103" spans="1:8" x14ac:dyDescent="0.2">
      <c r="A103" s="21"/>
      <c r="B103" s="45"/>
      <c r="C103" s="29"/>
      <c r="D103" s="30"/>
      <c r="E103" s="30"/>
      <c r="F103" s="31"/>
      <c r="G103" s="97"/>
      <c r="H103" s="23"/>
    </row>
    <row r="104" spans="1:8" x14ac:dyDescent="0.2">
      <c r="A104" s="21"/>
      <c r="B104" s="45"/>
      <c r="C104" s="29"/>
      <c r="D104" s="30"/>
      <c r="E104" s="30"/>
      <c r="F104" s="31"/>
      <c r="G104" s="97"/>
      <c r="H104" s="23"/>
    </row>
    <row r="105" spans="1:8" x14ac:dyDescent="0.2">
      <c r="A105" s="21"/>
      <c r="B105" s="45"/>
      <c r="C105" s="29"/>
      <c r="D105" s="30"/>
      <c r="E105" s="30"/>
      <c r="F105" s="31"/>
      <c r="G105" s="97"/>
      <c r="H105" s="23"/>
    </row>
    <row r="106" spans="1:8" x14ac:dyDescent="0.2">
      <c r="A106" s="21"/>
      <c r="B106" s="45"/>
      <c r="C106" s="29"/>
      <c r="D106" s="30"/>
      <c r="E106" s="30"/>
      <c r="F106" s="31"/>
      <c r="G106" s="22"/>
      <c r="H106" s="23"/>
    </row>
    <row r="107" spans="1:8" x14ac:dyDescent="0.2">
      <c r="A107" s="21"/>
      <c r="B107" s="45"/>
      <c r="C107" s="29"/>
      <c r="D107" s="30"/>
      <c r="E107" s="30"/>
      <c r="F107" s="31"/>
      <c r="G107" s="22"/>
      <c r="H107" s="23"/>
    </row>
    <row r="108" spans="1:8" ht="15" x14ac:dyDescent="0.25">
      <c r="A108" s="47" t="s">
        <v>111</v>
      </c>
      <c r="B108" s="47"/>
      <c r="C108" s="47"/>
      <c r="D108" s="48"/>
      <c r="E108" s="48"/>
      <c r="F108" s="96" t="s">
        <v>106</v>
      </c>
      <c r="G108" s="49"/>
      <c r="H108" s="50"/>
    </row>
    <row r="109" spans="1:8" ht="15" x14ac:dyDescent="0.25">
      <c r="A109" s="47"/>
      <c r="B109" s="47"/>
      <c r="C109" s="47"/>
      <c r="D109" s="51"/>
      <c r="E109" s="51"/>
      <c r="F109" s="47"/>
      <c r="G109" s="47"/>
      <c r="H109" s="52"/>
    </row>
    <row r="110" spans="1:8" ht="15.75" x14ac:dyDescent="0.25">
      <c r="B110" s="46"/>
      <c r="C110" s="32"/>
      <c r="D110" s="34"/>
      <c r="E110" s="34"/>
      <c r="F110" s="33"/>
      <c r="G110" s="24"/>
      <c r="H110" s="24"/>
    </row>
  </sheetData>
  <mergeCells count="8">
    <mergeCell ref="A1:G1"/>
    <mergeCell ref="A2:H2"/>
    <mergeCell ref="A3:H3"/>
    <mergeCell ref="A5:A6"/>
    <mergeCell ref="B5:B6"/>
    <mergeCell ref="C5:D5"/>
    <mergeCell ref="E5:E6"/>
    <mergeCell ref="F5:G5"/>
  </mergeCells>
  <conditionalFormatting sqref="H102:H108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1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2018</vt:lpstr>
      <vt:lpstr>'декабрь 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Guseva Natalia</dc:creator>
  <cp:lastModifiedBy>Guseva Natalia</cp:lastModifiedBy>
  <cp:lastPrinted>2019-01-21T06:21:29Z</cp:lastPrinted>
  <dcterms:created xsi:type="dcterms:W3CDTF">2016-02-01T06:02:45Z</dcterms:created>
  <dcterms:modified xsi:type="dcterms:W3CDTF">2019-02-14T05:28:48Z</dcterms:modified>
</cp:coreProperties>
</file>